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usiness\ExcelTradingModels\5 Technical Indicators\"/>
    </mc:Choice>
  </mc:AlternateContent>
  <bookViews>
    <workbookView xWindow="0" yWindow="0" windowWidth="15360" windowHeight="8745" activeTab="1"/>
  </bookViews>
  <sheets>
    <sheet name="INSTRUCTIONS" sheetId="3" r:id="rId1"/>
    <sheet name="Bollinger Bands" sheetId="1" r:id="rId2"/>
    <sheet name="Chart" sheetId="2" r:id="rId3"/>
  </sheets>
  <calcPr calcId="152511"/>
</workbook>
</file>

<file path=xl/calcChain.xml><?xml version="1.0" encoding="utf-8"?>
<calcChain xmlns="http://schemas.openxmlformats.org/spreadsheetml/2006/main">
  <c r="H3" i="1" l="1"/>
  <c r="I3" i="1" s="1"/>
  <c r="H4" i="1"/>
  <c r="H5" i="1"/>
  <c r="I5" i="1"/>
  <c r="H6" i="1"/>
  <c r="H7" i="1"/>
  <c r="I7" i="1" s="1"/>
  <c r="H8" i="1"/>
  <c r="H9" i="1"/>
  <c r="I9" i="1"/>
  <c r="H10" i="1"/>
  <c r="H11" i="1"/>
  <c r="I11" i="1" s="1"/>
  <c r="H12" i="1"/>
  <c r="H13" i="1"/>
  <c r="I13" i="1"/>
  <c r="H14" i="1"/>
  <c r="H15" i="1"/>
  <c r="I15" i="1" s="1"/>
  <c r="H16" i="1"/>
  <c r="H17" i="1"/>
  <c r="I17" i="1"/>
  <c r="H18" i="1"/>
  <c r="H19" i="1"/>
  <c r="I19" i="1" s="1"/>
  <c r="H20" i="1"/>
  <c r="H21" i="1"/>
  <c r="I21" i="1"/>
  <c r="H22" i="1"/>
  <c r="H23" i="1"/>
  <c r="I23" i="1" s="1"/>
  <c r="H24" i="1"/>
  <c r="H25" i="1"/>
  <c r="I25" i="1"/>
  <c r="H26" i="1"/>
  <c r="H27" i="1"/>
  <c r="I27" i="1" s="1"/>
  <c r="H28" i="1"/>
  <c r="H29" i="1"/>
  <c r="I29" i="1"/>
  <c r="H30" i="1"/>
  <c r="H31" i="1"/>
  <c r="I31" i="1" s="1"/>
  <c r="H32" i="1"/>
  <c r="H33" i="1"/>
  <c r="I33" i="1"/>
  <c r="H34" i="1"/>
  <c r="H35" i="1"/>
  <c r="I35" i="1" s="1"/>
  <c r="H36" i="1"/>
  <c r="H37" i="1"/>
  <c r="I37" i="1"/>
  <c r="H38" i="1"/>
  <c r="H39" i="1"/>
  <c r="I39" i="1" s="1"/>
  <c r="H40" i="1"/>
  <c r="H41" i="1"/>
  <c r="I41" i="1"/>
  <c r="H42" i="1"/>
  <c r="H43" i="1"/>
  <c r="I43" i="1" s="1"/>
  <c r="H44" i="1"/>
  <c r="H45" i="1"/>
  <c r="I45" i="1"/>
  <c r="H46" i="1"/>
  <c r="I46" i="1"/>
  <c r="H47" i="1"/>
  <c r="I47" i="1" s="1"/>
  <c r="H48" i="1"/>
  <c r="I48" i="1" s="1"/>
  <c r="H49" i="1"/>
  <c r="I49" i="1" s="1"/>
  <c r="H50" i="1"/>
  <c r="I50" i="1"/>
  <c r="H51" i="1"/>
  <c r="I51" i="1" s="1"/>
  <c r="H52" i="1"/>
  <c r="I52" i="1" s="1"/>
  <c r="H53" i="1"/>
  <c r="I53" i="1" s="1"/>
  <c r="H54" i="1"/>
  <c r="I54" i="1"/>
  <c r="H55" i="1"/>
  <c r="I55" i="1" s="1"/>
  <c r="H56" i="1"/>
  <c r="I56" i="1" s="1"/>
  <c r="H57" i="1"/>
  <c r="H58" i="1"/>
  <c r="I58" i="1"/>
  <c r="H59" i="1"/>
  <c r="H60" i="1"/>
  <c r="I60" i="1" s="1"/>
  <c r="H61" i="1"/>
  <c r="H62" i="1"/>
  <c r="I62" i="1"/>
  <c r="H63" i="1"/>
  <c r="H64" i="1"/>
  <c r="I64" i="1" s="1"/>
  <c r="H65" i="1"/>
  <c r="H66" i="1"/>
  <c r="I66" i="1"/>
  <c r="H67" i="1"/>
  <c r="H68" i="1"/>
  <c r="I68" i="1" s="1"/>
  <c r="H69" i="1"/>
  <c r="H70" i="1"/>
  <c r="I70" i="1"/>
  <c r="H71" i="1"/>
  <c r="H72" i="1"/>
  <c r="I72" i="1" s="1"/>
  <c r="H73" i="1"/>
  <c r="H74" i="1"/>
  <c r="I74" i="1"/>
  <c r="H75" i="1"/>
  <c r="H76" i="1"/>
  <c r="I76" i="1" s="1"/>
  <c r="H77" i="1"/>
  <c r="H78" i="1"/>
  <c r="I78" i="1"/>
  <c r="H79" i="1"/>
  <c r="H80" i="1"/>
  <c r="I80" i="1" s="1"/>
  <c r="H81" i="1"/>
  <c r="H82" i="1"/>
  <c r="I82" i="1"/>
  <c r="H83" i="1"/>
  <c r="H84" i="1"/>
  <c r="I84" i="1" s="1"/>
  <c r="H85" i="1"/>
  <c r="H86" i="1"/>
  <c r="I86" i="1"/>
  <c r="H87" i="1"/>
  <c r="H88" i="1"/>
  <c r="I88" i="1" s="1"/>
  <c r="H89" i="1"/>
  <c r="H90" i="1"/>
  <c r="I90" i="1"/>
  <c r="H91" i="1"/>
  <c r="H92" i="1"/>
  <c r="I92" i="1" s="1"/>
  <c r="H93" i="1"/>
  <c r="H94" i="1"/>
  <c r="I94" i="1"/>
  <c r="H95" i="1"/>
  <c r="H96" i="1"/>
  <c r="I96" i="1" s="1"/>
  <c r="H97" i="1"/>
  <c r="H98" i="1"/>
  <c r="I98" i="1"/>
  <c r="H99" i="1"/>
  <c r="H100" i="1"/>
  <c r="I100" i="1" s="1"/>
  <c r="H101" i="1"/>
  <c r="H102" i="1"/>
  <c r="I102" i="1"/>
  <c r="H103" i="1"/>
  <c r="H104" i="1"/>
  <c r="I104" i="1" s="1"/>
  <c r="H105" i="1"/>
  <c r="H106" i="1"/>
  <c r="I106" i="1"/>
  <c r="H107" i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/>
  <c r="H114" i="1"/>
  <c r="I114" i="1" s="1"/>
  <c r="H115" i="1"/>
  <c r="I115" i="1" s="1"/>
  <c r="H116" i="1"/>
  <c r="I116" i="1" s="1"/>
  <c r="H117" i="1"/>
  <c r="I117" i="1"/>
  <c r="H118" i="1"/>
  <c r="I118" i="1" s="1"/>
  <c r="H119" i="1"/>
  <c r="I119" i="1" s="1"/>
  <c r="H120" i="1"/>
  <c r="I120" i="1" s="1"/>
  <c r="H121" i="1"/>
  <c r="I121" i="1"/>
  <c r="H122" i="1"/>
  <c r="H123" i="1"/>
  <c r="I123" i="1" s="1"/>
  <c r="H124" i="1"/>
  <c r="H125" i="1"/>
  <c r="I125" i="1"/>
  <c r="H126" i="1"/>
  <c r="H127" i="1"/>
  <c r="I127" i="1" s="1"/>
  <c r="H128" i="1"/>
  <c r="H129" i="1"/>
  <c r="I129" i="1"/>
  <c r="H130" i="1"/>
  <c r="H131" i="1"/>
  <c r="I131" i="1" s="1"/>
  <c r="H132" i="1"/>
  <c r="H133" i="1"/>
  <c r="I133" i="1"/>
  <c r="H134" i="1"/>
  <c r="H135" i="1"/>
  <c r="I135" i="1" s="1"/>
  <c r="H136" i="1"/>
  <c r="H137" i="1"/>
  <c r="I137" i="1"/>
  <c r="H138" i="1"/>
  <c r="H139" i="1"/>
  <c r="I139" i="1" s="1"/>
  <c r="H140" i="1"/>
  <c r="H141" i="1"/>
  <c r="I141" i="1"/>
  <c r="H142" i="1"/>
  <c r="H143" i="1"/>
  <c r="I143" i="1" s="1"/>
  <c r="H144" i="1"/>
  <c r="H145" i="1"/>
  <c r="I145" i="1"/>
  <c r="H146" i="1"/>
  <c r="H147" i="1"/>
  <c r="I147" i="1" s="1"/>
  <c r="H148" i="1"/>
  <c r="H149" i="1"/>
  <c r="I149" i="1"/>
  <c r="H150" i="1"/>
  <c r="I150" i="1"/>
  <c r="H151" i="1"/>
  <c r="H152" i="1"/>
  <c r="I152" i="1" s="1"/>
  <c r="H153" i="1"/>
  <c r="H154" i="1"/>
  <c r="I154" i="1"/>
  <c r="H155" i="1"/>
  <c r="H156" i="1"/>
  <c r="I156" i="1" s="1"/>
  <c r="H157" i="1"/>
  <c r="H158" i="1"/>
  <c r="I158" i="1"/>
  <c r="H159" i="1"/>
  <c r="H160" i="1"/>
  <c r="I160" i="1" s="1"/>
  <c r="H161" i="1"/>
  <c r="H162" i="1"/>
  <c r="I162" i="1"/>
  <c r="H163" i="1"/>
  <c r="H164" i="1"/>
  <c r="I164" i="1" s="1"/>
  <c r="H165" i="1"/>
  <c r="H166" i="1"/>
  <c r="I166" i="1"/>
  <c r="H167" i="1"/>
  <c r="H168" i="1"/>
  <c r="I168" i="1" s="1"/>
  <c r="H169" i="1"/>
  <c r="H170" i="1"/>
  <c r="I170" i="1"/>
  <c r="H171" i="1"/>
  <c r="H172" i="1"/>
  <c r="I172" i="1" s="1"/>
  <c r="H173" i="1"/>
  <c r="H174" i="1"/>
  <c r="I174" i="1"/>
  <c r="H175" i="1"/>
  <c r="H176" i="1"/>
  <c r="I176" i="1" s="1"/>
  <c r="H177" i="1"/>
  <c r="H178" i="1"/>
  <c r="I178" i="1"/>
  <c r="H179" i="1"/>
  <c r="H180" i="1"/>
  <c r="I180" i="1" s="1"/>
  <c r="H181" i="1"/>
  <c r="H182" i="1"/>
  <c r="I182" i="1"/>
  <c r="H183" i="1"/>
  <c r="H184" i="1"/>
  <c r="I184" i="1" s="1"/>
  <c r="H185" i="1"/>
  <c r="H186" i="1"/>
  <c r="I186" i="1"/>
  <c r="H187" i="1"/>
  <c r="H188" i="1"/>
  <c r="I188" i="1" s="1"/>
  <c r="H189" i="1"/>
  <c r="H190" i="1"/>
  <c r="I190" i="1"/>
  <c r="H191" i="1"/>
  <c r="H192" i="1"/>
  <c r="I192" i="1" s="1"/>
  <c r="H193" i="1"/>
  <c r="H194" i="1"/>
  <c r="I194" i="1"/>
  <c r="H195" i="1"/>
  <c r="H196" i="1"/>
  <c r="I196" i="1" s="1"/>
  <c r="H197" i="1"/>
  <c r="H198" i="1"/>
  <c r="I198" i="1"/>
  <c r="H199" i="1"/>
  <c r="H200" i="1"/>
  <c r="I200" i="1" s="1"/>
  <c r="H201" i="1"/>
  <c r="H202" i="1"/>
  <c r="I202" i="1"/>
  <c r="H203" i="1"/>
  <c r="H204" i="1"/>
  <c r="I204" i="1" s="1"/>
  <c r="H205" i="1"/>
  <c r="H206" i="1"/>
  <c r="I206" i="1"/>
  <c r="H207" i="1"/>
  <c r="H208" i="1"/>
  <c r="I208" i="1" s="1"/>
  <c r="H209" i="1"/>
  <c r="H210" i="1"/>
  <c r="I210" i="1"/>
  <c r="H211" i="1"/>
  <c r="H212" i="1"/>
  <c r="I212" i="1" s="1"/>
  <c r="H213" i="1"/>
  <c r="H214" i="1"/>
  <c r="I214" i="1"/>
  <c r="H215" i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/>
  <c r="H222" i="1"/>
  <c r="I222" i="1" s="1"/>
  <c r="H223" i="1"/>
  <c r="I223" i="1" s="1"/>
  <c r="H224" i="1"/>
  <c r="I224" i="1" s="1"/>
  <c r="H225" i="1"/>
  <c r="I225" i="1"/>
  <c r="H226" i="1"/>
  <c r="I226" i="1" s="1"/>
  <c r="H227" i="1"/>
  <c r="I227" i="1" s="1"/>
  <c r="H228" i="1"/>
  <c r="I228" i="1" s="1"/>
  <c r="H229" i="1"/>
  <c r="I229" i="1"/>
  <c r="H230" i="1"/>
  <c r="I230" i="1" s="1"/>
  <c r="H231" i="1"/>
  <c r="I231" i="1" s="1"/>
  <c r="H232" i="1"/>
  <c r="I232" i="1" s="1"/>
  <c r="H233" i="1"/>
  <c r="I233" i="1"/>
  <c r="H234" i="1"/>
  <c r="I234" i="1" s="1"/>
  <c r="H235" i="1"/>
  <c r="I235" i="1" s="1"/>
  <c r="H236" i="1"/>
  <c r="I236" i="1" s="1"/>
  <c r="H237" i="1"/>
  <c r="I237" i="1"/>
  <c r="H238" i="1"/>
  <c r="I238" i="1" s="1"/>
  <c r="H239" i="1"/>
  <c r="I239" i="1" s="1"/>
  <c r="H240" i="1"/>
  <c r="I240" i="1" s="1"/>
  <c r="H241" i="1"/>
  <c r="I241" i="1"/>
  <c r="H242" i="1"/>
  <c r="I242" i="1" s="1"/>
  <c r="H243" i="1"/>
  <c r="I243" i="1" s="1"/>
  <c r="H244" i="1"/>
  <c r="I244" i="1" s="1"/>
  <c r="H245" i="1"/>
  <c r="I245" i="1"/>
  <c r="H246" i="1"/>
  <c r="I246" i="1" s="1"/>
  <c r="H247" i="1"/>
  <c r="I247" i="1" s="1"/>
  <c r="H248" i="1"/>
  <c r="I248" i="1" s="1"/>
  <c r="H249" i="1"/>
  <c r="I249" i="1"/>
  <c r="H250" i="1"/>
  <c r="I250" i="1" s="1"/>
  <c r="H251" i="1"/>
  <c r="I251" i="1" s="1"/>
  <c r="H252" i="1"/>
  <c r="I252" i="1" s="1"/>
  <c r="H253" i="1"/>
  <c r="I253" i="1"/>
  <c r="H254" i="1"/>
  <c r="I254" i="1" s="1"/>
  <c r="H255" i="1"/>
  <c r="I255" i="1" s="1"/>
  <c r="H256" i="1"/>
  <c r="I256" i="1" s="1"/>
  <c r="H257" i="1"/>
  <c r="I257" i="1"/>
  <c r="H258" i="1"/>
  <c r="I258" i="1" s="1"/>
  <c r="H259" i="1"/>
  <c r="I259" i="1" s="1"/>
  <c r="H260" i="1"/>
  <c r="I260" i="1" s="1"/>
  <c r="H261" i="1"/>
  <c r="I261" i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J259" i="1" l="1"/>
  <c r="J258" i="1"/>
  <c r="L258" i="1" s="1"/>
  <c r="J255" i="1"/>
  <c r="J254" i="1"/>
  <c r="L254" i="1" s="1"/>
  <c r="J251" i="1"/>
  <c r="J250" i="1"/>
  <c r="L250" i="1" s="1"/>
  <c r="J247" i="1"/>
  <c r="J246" i="1"/>
  <c r="L246" i="1" s="1"/>
  <c r="J243" i="1"/>
  <c r="J242" i="1"/>
  <c r="L242" i="1" s="1"/>
  <c r="J239" i="1"/>
  <c r="J238" i="1"/>
  <c r="L238" i="1" s="1"/>
  <c r="J235" i="1"/>
  <c r="J234" i="1"/>
  <c r="L234" i="1" s="1"/>
  <c r="J231" i="1"/>
  <c r="J230" i="1"/>
  <c r="L230" i="1" s="1"/>
  <c r="J227" i="1"/>
  <c r="J226" i="1"/>
  <c r="L226" i="1" s="1"/>
  <c r="J223" i="1"/>
  <c r="J222" i="1"/>
  <c r="L222" i="1" s="1"/>
  <c r="J219" i="1"/>
  <c r="J218" i="1"/>
  <c r="L218" i="1" s="1"/>
  <c r="J261" i="1"/>
  <c r="J260" i="1"/>
  <c r="L260" i="1" s="1"/>
  <c r="J257" i="1"/>
  <c r="J256" i="1"/>
  <c r="L256" i="1" s="1"/>
  <c r="J253" i="1"/>
  <c r="J252" i="1"/>
  <c r="L252" i="1" s="1"/>
  <c r="J249" i="1"/>
  <c r="J248" i="1"/>
  <c r="L248" i="1" s="1"/>
  <c r="J245" i="1"/>
  <c r="J244" i="1"/>
  <c r="L244" i="1" s="1"/>
  <c r="J241" i="1"/>
  <c r="J240" i="1"/>
  <c r="L240" i="1" s="1"/>
  <c r="J237" i="1"/>
  <c r="J236" i="1"/>
  <c r="L236" i="1" s="1"/>
  <c r="J233" i="1"/>
  <c r="J232" i="1"/>
  <c r="L232" i="1" s="1"/>
  <c r="J229" i="1"/>
  <c r="J228" i="1"/>
  <c r="L228" i="1" s="1"/>
  <c r="J225" i="1"/>
  <c r="J224" i="1"/>
  <c r="L224" i="1" s="1"/>
  <c r="J221" i="1"/>
  <c r="J220" i="1"/>
  <c r="L220" i="1" s="1"/>
  <c r="J217" i="1"/>
  <c r="K217" i="1" s="1"/>
  <c r="J216" i="1"/>
  <c r="I215" i="1"/>
  <c r="J215" i="1" s="1"/>
  <c r="L215" i="1" s="1"/>
  <c r="J214" i="1"/>
  <c r="I213" i="1"/>
  <c r="J212" i="1"/>
  <c r="I211" i="1"/>
  <c r="I209" i="1"/>
  <c r="J209" i="1" s="1"/>
  <c r="L209" i="1" s="1"/>
  <c r="I207" i="1"/>
  <c r="I205" i="1"/>
  <c r="J204" i="1"/>
  <c r="I203" i="1"/>
  <c r="I201" i="1"/>
  <c r="J201" i="1" s="1"/>
  <c r="L201" i="1" s="1"/>
  <c r="I199" i="1"/>
  <c r="I197" i="1"/>
  <c r="J196" i="1"/>
  <c r="I195" i="1"/>
  <c r="I193" i="1"/>
  <c r="J193" i="1" s="1"/>
  <c r="L193" i="1" s="1"/>
  <c r="I191" i="1"/>
  <c r="I189" i="1"/>
  <c r="J188" i="1"/>
  <c r="I187" i="1"/>
  <c r="I185" i="1"/>
  <c r="J185" i="1" s="1"/>
  <c r="L185" i="1" s="1"/>
  <c r="I183" i="1"/>
  <c r="I181" i="1"/>
  <c r="J180" i="1"/>
  <c r="I179" i="1"/>
  <c r="I177" i="1"/>
  <c r="J177" i="1" s="1"/>
  <c r="L177" i="1" s="1"/>
  <c r="I175" i="1"/>
  <c r="I173" i="1"/>
  <c r="J172" i="1"/>
  <c r="I171" i="1"/>
  <c r="I169" i="1"/>
  <c r="J169" i="1" s="1"/>
  <c r="L169" i="1" s="1"/>
  <c r="I167" i="1"/>
  <c r="I165" i="1"/>
  <c r="J164" i="1"/>
  <c r="I163" i="1"/>
  <c r="I161" i="1"/>
  <c r="J161" i="1" s="1"/>
  <c r="L161" i="1" s="1"/>
  <c r="I159" i="1"/>
  <c r="I157" i="1"/>
  <c r="J156" i="1"/>
  <c r="I155" i="1"/>
  <c r="I153" i="1"/>
  <c r="J153" i="1" s="1"/>
  <c r="L153" i="1" s="1"/>
  <c r="I151" i="1"/>
  <c r="J147" i="1" s="1"/>
  <c r="I148" i="1"/>
  <c r="I146" i="1"/>
  <c r="J146" i="1" s="1"/>
  <c r="L146" i="1" s="1"/>
  <c r="I144" i="1"/>
  <c r="I142" i="1"/>
  <c r="J142" i="1" s="1"/>
  <c r="L142" i="1" s="1"/>
  <c r="I140" i="1"/>
  <c r="I138" i="1"/>
  <c r="J138" i="1" s="1"/>
  <c r="L138" i="1" s="1"/>
  <c r="I136" i="1"/>
  <c r="I134" i="1"/>
  <c r="J134" i="1" s="1"/>
  <c r="L134" i="1" s="1"/>
  <c r="I132" i="1"/>
  <c r="I130" i="1"/>
  <c r="J130" i="1" s="1"/>
  <c r="L130" i="1" s="1"/>
  <c r="I128" i="1"/>
  <c r="I126" i="1"/>
  <c r="J126" i="1" s="1"/>
  <c r="L126" i="1" s="1"/>
  <c r="I124" i="1"/>
  <c r="I122" i="1"/>
  <c r="J122" i="1" s="1"/>
  <c r="L122" i="1" s="1"/>
  <c r="K260" i="1"/>
  <c r="K256" i="1"/>
  <c r="K252" i="1"/>
  <c r="K248" i="1"/>
  <c r="K244" i="1"/>
  <c r="K240" i="1"/>
  <c r="K236" i="1"/>
  <c r="K232" i="1"/>
  <c r="K228" i="1"/>
  <c r="K224" i="1"/>
  <c r="K220" i="1"/>
  <c r="L217" i="1"/>
  <c r="J143" i="1"/>
  <c r="J135" i="1"/>
  <c r="J127" i="1"/>
  <c r="J120" i="1"/>
  <c r="L120" i="1" s="1"/>
  <c r="J112" i="1"/>
  <c r="L112" i="1" s="1"/>
  <c r="J115" i="1"/>
  <c r="J108" i="1"/>
  <c r="I107" i="1"/>
  <c r="I105" i="1"/>
  <c r="J105" i="1" s="1"/>
  <c r="L105" i="1" s="1"/>
  <c r="I103" i="1"/>
  <c r="I101" i="1"/>
  <c r="J100" i="1"/>
  <c r="I99" i="1"/>
  <c r="I97" i="1"/>
  <c r="J97" i="1" s="1"/>
  <c r="L97" i="1" s="1"/>
  <c r="I95" i="1"/>
  <c r="I93" i="1"/>
  <c r="J92" i="1"/>
  <c r="I91" i="1"/>
  <c r="I89" i="1"/>
  <c r="J89" i="1" s="1"/>
  <c r="L89" i="1" s="1"/>
  <c r="I87" i="1"/>
  <c r="I85" i="1"/>
  <c r="J84" i="1"/>
  <c r="I83" i="1"/>
  <c r="I81" i="1"/>
  <c r="J81" i="1" s="1"/>
  <c r="L81" i="1" s="1"/>
  <c r="I79" i="1"/>
  <c r="I77" i="1"/>
  <c r="J76" i="1"/>
  <c r="I75" i="1"/>
  <c r="I73" i="1"/>
  <c r="J73" i="1" s="1"/>
  <c r="L73" i="1" s="1"/>
  <c r="I71" i="1"/>
  <c r="I69" i="1"/>
  <c r="J68" i="1"/>
  <c r="I67" i="1"/>
  <c r="I65" i="1"/>
  <c r="J65" i="1" s="1"/>
  <c r="L65" i="1" s="1"/>
  <c r="I63" i="1"/>
  <c r="I61" i="1"/>
  <c r="J60" i="1"/>
  <c r="I59" i="1"/>
  <c r="I57" i="1"/>
  <c r="J57" i="1" s="1"/>
  <c r="L57" i="1" s="1"/>
  <c r="J52" i="1"/>
  <c r="K120" i="1"/>
  <c r="K112" i="1"/>
  <c r="J49" i="1"/>
  <c r="L49" i="1" s="1"/>
  <c r="I44" i="1"/>
  <c r="I42" i="1"/>
  <c r="J41" i="1"/>
  <c r="I40" i="1"/>
  <c r="I38" i="1"/>
  <c r="J38" i="1" s="1"/>
  <c r="L38" i="1" s="1"/>
  <c r="I36" i="1"/>
  <c r="I34" i="1"/>
  <c r="J33" i="1"/>
  <c r="I32" i="1"/>
  <c r="I30" i="1"/>
  <c r="J30" i="1" s="1"/>
  <c r="L30" i="1" s="1"/>
  <c r="I28" i="1"/>
  <c r="I26" i="1"/>
  <c r="J25" i="1"/>
  <c r="I24" i="1"/>
  <c r="I22" i="1"/>
  <c r="J22" i="1" s="1"/>
  <c r="L22" i="1" s="1"/>
  <c r="I20" i="1"/>
  <c r="I18" i="1"/>
  <c r="J17" i="1"/>
  <c r="I16" i="1"/>
  <c r="I14" i="1"/>
  <c r="J14" i="1" s="1"/>
  <c r="L14" i="1" s="1"/>
  <c r="I12" i="1"/>
  <c r="I10" i="1"/>
  <c r="J9" i="1"/>
  <c r="I8" i="1"/>
  <c r="I6" i="1"/>
  <c r="J6" i="1" s="1"/>
  <c r="L6" i="1" s="1"/>
  <c r="I4" i="1"/>
  <c r="J5" i="1" l="1"/>
  <c r="K5" i="1" s="1"/>
  <c r="J10" i="1"/>
  <c r="L10" i="1" s="1"/>
  <c r="J13" i="1"/>
  <c r="K13" i="1" s="1"/>
  <c r="J18" i="1"/>
  <c r="L18" i="1" s="1"/>
  <c r="J21" i="1"/>
  <c r="K21" i="1" s="1"/>
  <c r="J26" i="1"/>
  <c r="L26" i="1" s="1"/>
  <c r="J29" i="1"/>
  <c r="K29" i="1" s="1"/>
  <c r="J34" i="1"/>
  <c r="L34" i="1" s="1"/>
  <c r="J37" i="1"/>
  <c r="K37" i="1" s="1"/>
  <c r="J42" i="1"/>
  <c r="L42" i="1" s="1"/>
  <c r="J45" i="1"/>
  <c r="L45" i="1" s="1"/>
  <c r="J53" i="1"/>
  <c r="L53" i="1" s="1"/>
  <c r="J48" i="1"/>
  <c r="K48" i="1" s="1"/>
  <c r="J56" i="1"/>
  <c r="J61" i="1"/>
  <c r="L61" i="1" s="1"/>
  <c r="J64" i="1"/>
  <c r="J69" i="1"/>
  <c r="L69" i="1" s="1"/>
  <c r="J72" i="1"/>
  <c r="J77" i="1"/>
  <c r="L77" i="1" s="1"/>
  <c r="J80" i="1"/>
  <c r="J85" i="1"/>
  <c r="L85" i="1" s="1"/>
  <c r="J88" i="1"/>
  <c r="J93" i="1"/>
  <c r="L93" i="1" s="1"/>
  <c r="J96" i="1"/>
  <c r="J101" i="1"/>
  <c r="L101" i="1" s="1"/>
  <c r="J104" i="1"/>
  <c r="J111" i="1"/>
  <c r="K111" i="1" s="1"/>
  <c r="J119" i="1"/>
  <c r="J116" i="1"/>
  <c r="J123" i="1"/>
  <c r="J131" i="1"/>
  <c r="K131" i="1" s="1"/>
  <c r="J139" i="1"/>
  <c r="J124" i="1"/>
  <c r="L124" i="1" s="1"/>
  <c r="J128" i="1"/>
  <c r="L128" i="1" s="1"/>
  <c r="J132" i="1"/>
  <c r="L132" i="1" s="1"/>
  <c r="J136" i="1"/>
  <c r="L136" i="1" s="1"/>
  <c r="J140" i="1"/>
  <c r="L140" i="1" s="1"/>
  <c r="J144" i="1"/>
  <c r="L144" i="1" s="1"/>
  <c r="J148" i="1"/>
  <c r="L148" i="1" s="1"/>
  <c r="J152" i="1"/>
  <c r="J157" i="1"/>
  <c r="L157" i="1" s="1"/>
  <c r="J160" i="1"/>
  <c r="J165" i="1"/>
  <c r="L165" i="1" s="1"/>
  <c r="J168" i="1"/>
  <c r="J173" i="1"/>
  <c r="L173" i="1" s="1"/>
  <c r="J176" i="1"/>
  <c r="J181" i="1"/>
  <c r="L181" i="1" s="1"/>
  <c r="J184" i="1"/>
  <c r="J189" i="1"/>
  <c r="L189" i="1" s="1"/>
  <c r="J192" i="1"/>
  <c r="J197" i="1"/>
  <c r="L197" i="1" s="1"/>
  <c r="J200" i="1"/>
  <c r="J205" i="1"/>
  <c r="L205" i="1" s="1"/>
  <c r="J208" i="1"/>
  <c r="J213" i="1"/>
  <c r="L213" i="1" s="1"/>
  <c r="K215" i="1"/>
  <c r="L5" i="1"/>
  <c r="L9" i="1"/>
  <c r="K9" i="1"/>
  <c r="L13" i="1"/>
  <c r="L17" i="1"/>
  <c r="K17" i="1"/>
  <c r="L21" i="1"/>
  <c r="L25" i="1"/>
  <c r="K25" i="1"/>
  <c r="L29" i="1"/>
  <c r="L33" i="1"/>
  <c r="K33" i="1"/>
  <c r="L37" i="1"/>
  <c r="L41" i="1"/>
  <c r="K41" i="1"/>
  <c r="K45" i="1"/>
  <c r="L48" i="1"/>
  <c r="L52" i="1"/>
  <c r="K52" i="1"/>
  <c r="L56" i="1"/>
  <c r="K56" i="1"/>
  <c r="L60" i="1"/>
  <c r="K60" i="1"/>
  <c r="L64" i="1"/>
  <c r="K64" i="1"/>
  <c r="L68" i="1"/>
  <c r="K68" i="1"/>
  <c r="L72" i="1"/>
  <c r="K72" i="1"/>
  <c r="L76" i="1"/>
  <c r="K76" i="1"/>
  <c r="L80" i="1"/>
  <c r="K80" i="1"/>
  <c r="L84" i="1"/>
  <c r="K84" i="1"/>
  <c r="L88" i="1"/>
  <c r="K88" i="1"/>
  <c r="L92" i="1"/>
  <c r="K92" i="1"/>
  <c r="L96" i="1"/>
  <c r="K96" i="1"/>
  <c r="L100" i="1"/>
  <c r="K100" i="1"/>
  <c r="L104" i="1"/>
  <c r="K104" i="1"/>
  <c r="L108" i="1"/>
  <c r="K108" i="1"/>
  <c r="L111" i="1"/>
  <c r="L115" i="1"/>
  <c r="K115" i="1"/>
  <c r="L119" i="1"/>
  <c r="K119" i="1"/>
  <c r="L123" i="1"/>
  <c r="K123" i="1"/>
  <c r="L127" i="1"/>
  <c r="K127" i="1"/>
  <c r="L131" i="1"/>
  <c r="L135" i="1"/>
  <c r="K135" i="1"/>
  <c r="L139" i="1"/>
  <c r="K139" i="1"/>
  <c r="L143" i="1"/>
  <c r="K143" i="1"/>
  <c r="L147" i="1"/>
  <c r="K147" i="1"/>
  <c r="L152" i="1"/>
  <c r="K152" i="1"/>
  <c r="L156" i="1"/>
  <c r="K156" i="1"/>
  <c r="L160" i="1"/>
  <c r="K160" i="1"/>
  <c r="L164" i="1"/>
  <c r="K164" i="1"/>
  <c r="L168" i="1"/>
  <c r="K168" i="1"/>
  <c r="L172" i="1"/>
  <c r="K172" i="1"/>
  <c r="L176" i="1"/>
  <c r="K176" i="1"/>
  <c r="L180" i="1"/>
  <c r="K180" i="1"/>
  <c r="L184" i="1"/>
  <c r="K184" i="1"/>
  <c r="L188" i="1"/>
  <c r="K188" i="1"/>
  <c r="L192" i="1"/>
  <c r="K192" i="1"/>
  <c r="L196" i="1"/>
  <c r="K196" i="1"/>
  <c r="L200" i="1"/>
  <c r="K200" i="1"/>
  <c r="L204" i="1"/>
  <c r="K204" i="1"/>
  <c r="L208" i="1"/>
  <c r="K208" i="1"/>
  <c r="L212" i="1"/>
  <c r="K212" i="1"/>
  <c r="L216" i="1"/>
  <c r="K216" i="1"/>
  <c r="K49" i="1"/>
  <c r="K53" i="1"/>
  <c r="J3" i="1"/>
  <c r="J4" i="1"/>
  <c r="K6" i="1"/>
  <c r="J7" i="1"/>
  <c r="J8" i="1"/>
  <c r="K10" i="1"/>
  <c r="J11" i="1"/>
  <c r="J12" i="1"/>
  <c r="K14" i="1"/>
  <c r="J15" i="1"/>
  <c r="J16" i="1"/>
  <c r="K18" i="1"/>
  <c r="J19" i="1"/>
  <c r="J20" i="1"/>
  <c r="K22" i="1"/>
  <c r="J23" i="1"/>
  <c r="J24" i="1"/>
  <c r="K26" i="1"/>
  <c r="J27" i="1"/>
  <c r="J28" i="1"/>
  <c r="K30" i="1"/>
  <c r="J31" i="1"/>
  <c r="J32" i="1"/>
  <c r="K34" i="1"/>
  <c r="J35" i="1"/>
  <c r="J36" i="1"/>
  <c r="K38" i="1"/>
  <c r="J39" i="1"/>
  <c r="J40" i="1"/>
  <c r="K42" i="1"/>
  <c r="J43" i="1"/>
  <c r="J44" i="1"/>
  <c r="J46" i="1"/>
  <c r="J50" i="1"/>
  <c r="J54" i="1"/>
  <c r="J47" i="1"/>
  <c r="J51" i="1"/>
  <c r="J55" i="1"/>
  <c r="K57" i="1"/>
  <c r="J58" i="1"/>
  <c r="J59" i="1"/>
  <c r="J62" i="1"/>
  <c r="J63" i="1"/>
  <c r="K65" i="1"/>
  <c r="J66" i="1"/>
  <c r="J67" i="1"/>
  <c r="J70" i="1"/>
  <c r="J71" i="1"/>
  <c r="K73" i="1"/>
  <c r="J74" i="1"/>
  <c r="J75" i="1"/>
  <c r="J78" i="1"/>
  <c r="J79" i="1"/>
  <c r="K81" i="1"/>
  <c r="J82" i="1"/>
  <c r="J83" i="1"/>
  <c r="J86" i="1"/>
  <c r="J87" i="1"/>
  <c r="K89" i="1"/>
  <c r="J90" i="1"/>
  <c r="J91" i="1"/>
  <c r="J94" i="1"/>
  <c r="J95" i="1"/>
  <c r="K97" i="1"/>
  <c r="J98" i="1"/>
  <c r="J99" i="1"/>
  <c r="J102" i="1"/>
  <c r="J103" i="1"/>
  <c r="K105" i="1"/>
  <c r="J106" i="1"/>
  <c r="J107" i="1"/>
  <c r="J110" i="1"/>
  <c r="J114" i="1"/>
  <c r="J118" i="1"/>
  <c r="J109" i="1"/>
  <c r="J113" i="1"/>
  <c r="J117" i="1"/>
  <c r="J121" i="1"/>
  <c r="J125" i="1"/>
  <c r="J129" i="1"/>
  <c r="J133" i="1"/>
  <c r="J137" i="1"/>
  <c r="J141" i="1"/>
  <c r="J145" i="1"/>
  <c r="J149" i="1"/>
  <c r="K218" i="1"/>
  <c r="K222" i="1"/>
  <c r="K226" i="1"/>
  <c r="K230" i="1"/>
  <c r="K234" i="1"/>
  <c r="K238" i="1"/>
  <c r="K242" i="1"/>
  <c r="K246" i="1"/>
  <c r="K250" i="1"/>
  <c r="K254" i="1"/>
  <c r="K258" i="1"/>
  <c r="K122" i="1"/>
  <c r="K126" i="1"/>
  <c r="K128" i="1"/>
  <c r="K130" i="1"/>
  <c r="K134" i="1"/>
  <c r="K136" i="1"/>
  <c r="K138" i="1"/>
  <c r="K142" i="1"/>
  <c r="K144" i="1"/>
  <c r="K146" i="1"/>
  <c r="J150" i="1"/>
  <c r="J151" i="1"/>
  <c r="K153" i="1"/>
  <c r="J154" i="1"/>
  <c r="J155" i="1"/>
  <c r="J158" i="1"/>
  <c r="J159" i="1"/>
  <c r="K161" i="1"/>
  <c r="J162" i="1"/>
  <c r="J163" i="1"/>
  <c r="J166" i="1"/>
  <c r="J167" i="1"/>
  <c r="K169" i="1"/>
  <c r="J170" i="1"/>
  <c r="J171" i="1"/>
  <c r="J174" i="1"/>
  <c r="J175" i="1"/>
  <c r="K177" i="1"/>
  <c r="J178" i="1"/>
  <c r="J179" i="1"/>
  <c r="J182" i="1"/>
  <c r="J183" i="1"/>
  <c r="K185" i="1"/>
  <c r="J186" i="1"/>
  <c r="J187" i="1"/>
  <c r="J190" i="1"/>
  <c r="J191" i="1"/>
  <c r="K193" i="1"/>
  <c r="J194" i="1"/>
  <c r="J195" i="1"/>
  <c r="J198" i="1"/>
  <c r="J199" i="1"/>
  <c r="K201" i="1"/>
  <c r="J202" i="1"/>
  <c r="J203" i="1"/>
  <c r="J206" i="1"/>
  <c r="J207" i="1"/>
  <c r="K209" i="1"/>
  <c r="J210" i="1"/>
  <c r="J211" i="1"/>
  <c r="L214" i="1"/>
  <c r="K214" i="1"/>
  <c r="L221" i="1"/>
  <c r="K221" i="1"/>
  <c r="L225" i="1"/>
  <c r="K225" i="1"/>
  <c r="L229" i="1"/>
  <c r="K229" i="1"/>
  <c r="L233" i="1"/>
  <c r="K233" i="1"/>
  <c r="L237" i="1"/>
  <c r="K237" i="1"/>
  <c r="L241" i="1"/>
  <c r="K241" i="1"/>
  <c r="L245" i="1"/>
  <c r="K245" i="1"/>
  <c r="L249" i="1"/>
  <c r="K249" i="1"/>
  <c r="L253" i="1"/>
  <c r="K253" i="1"/>
  <c r="L257" i="1"/>
  <c r="K257" i="1"/>
  <c r="L261" i="1"/>
  <c r="K261" i="1"/>
  <c r="L219" i="1"/>
  <c r="K219" i="1"/>
  <c r="L223" i="1"/>
  <c r="K223" i="1"/>
  <c r="L227" i="1"/>
  <c r="K227" i="1"/>
  <c r="L231" i="1"/>
  <c r="K231" i="1"/>
  <c r="L235" i="1"/>
  <c r="K235" i="1"/>
  <c r="L239" i="1"/>
  <c r="K239" i="1"/>
  <c r="L243" i="1"/>
  <c r="K243" i="1"/>
  <c r="L247" i="1"/>
  <c r="K247" i="1"/>
  <c r="L251" i="1"/>
  <c r="K251" i="1"/>
  <c r="L255" i="1"/>
  <c r="K255" i="1"/>
  <c r="L259" i="1"/>
  <c r="K259" i="1"/>
  <c r="L116" i="1" l="1"/>
  <c r="K116" i="1"/>
  <c r="K213" i="1"/>
  <c r="K205" i="1"/>
  <c r="K197" i="1"/>
  <c r="K189" i="1"/>
  <c r="K181" i="1"/>
  <c r="K173" i="1"/>
  <c r="K165" i="1"/>
  <c r="K157" i="1"/>
  <c r="K148" i="1"/>
  <c r="K140" i="1"/>
  <c r="K132" i="1"/>
  <c r="K124" i="1"/>
  <c r="K101" i="1"/>
  <c r="K93" i="1"/>
  <c r="K85" i="1"/>
  <c r="K77" i="1"/>
  <c r="K69" i="1"/>
  <c r="K61" i="1"/>
  <c r="L210" i="1"/>
  <c r="K210" i="1"/>
  <c r="L207" i="1"/>
  <c r="K207" i="1"/>
  <c r="L202" i="1"/>
  <c r="K202" i="1"/>
  <c r="L199" i="1"/>
  <c r="K199" i="1"/>
  <c r="L194" i="1"/>
  <c r="K194" i="1"/>
  <c r="L191" i="1"/>
  <c r="K191" i="1"/>
  <c r="L186" i="1"/>
  <c r="K186" i="1"/>
  <c r="L183" i="1"/>
  <c r="K183" i="1"/>
  <c r="L178" i="1"/>
  <c r="K178" i="1"/>
  <c r="L175" i="1"/>
  <c r="K175" i="1"/>
  <c r="L170" i="1"/>
  <c r="K170" i="1"/>
  <c r="L167" i="1"/>
  <c r="K167" i="1"/>
  <c r="L162" i="1"/>
  <c r="K162" i="1"/>
  <c r="L159" i="1"/>
  <c r="K159" i="1"/>
  <c r="L154" i="1"/>
  <c r="K154" i="1"/>
  <c r="L151" i="1"/>
  <c r="K151" i="1"/>
  <c r="L145" i="1"/>
  <c r="K145" i="1"/>
  <c r="L137" i="1"/>
  <c r="K137" i="1"/>
  <c r="L129" i="1"/>
  <c r="K129" i="1"/>
  <c r="L121" i="1"/>
  <c r="K121" i="1"/>
  <c r="L113" i="1"/>
  <c r="K113" i="1"/>
  <c r="L118" i="1"/>
  <c r="K118" i="1"/>
  <c r="L110" i="1"/>
  <c r="K110" i="1"/>
  <c r="L106" i="1"/>
  <c r="K106" i="1"/>
  <c r="L103" i="1"/>
  <c r="K103" i="1"/>
  <c r="L98" i="1"/>
  <c r="K98" i="1"/>
  <c r="L95" i="1"/>
  <c r="K95" i="1"/>
  <c r="L90" i="1"/>
  <c r="K90" i="1"/>
  <c r="L87" i="1"/>
  <c r="K87" i="1"/>
  <c r="L82" i="1"/>
  <c r="K82" i="1"/>
  <c r="L79" i="1"/>
  <c r="K79" i="1"/>
  <c r="L74" i="1"/>
  <c r="K74" i="1"/>
  <c r="L71" i="1"/>
  <c r="K71" i="1"/>
  <c r="L66" i="1"/>
  <c r="K66" i="1"/>
  <c r="L63" i="1"/>
  <c r="K63" i="1"/>
  <c r="L58" i="1"/>
  <c r="K58" i="1"/>
  <c r="L55" i="1"/>
  <c r="K55" i="1"/>
  <c r="L47" i="1"/>
  <c r="K47" i="1"/>
  <c r="L50" i="1"/>
  <c r="K50" i="1"/>
  <c r="L44" i="1"/>
  <c r="K44" i="1"/>
  <c r="L39" i="1"/>
  <c r="K39" i="1"/>
  <c r="L36" i="1"/>
  <c r="K36" i="1"/>
  <c r="L31" i="1"/>
  <c r="K31" i="1"/>
  <c r="L28" i="1"/>
  <c r="K28" i="1"/>
  <c r="L23" i="1"/>
  <c r="K23" i="1"/>
  <c r="L20" i="1"/>
  <c r="K20" i="1"/>
  <c r="L15" i="1"/>
  <c r="K15" i="1"/>
  <c r="L12" i="1"/>
  <c r="K12" i="1"/>
  <c r="L7" i="1"/>
  <c r="K7" i="1"/>
  <c r="L4" i="1"/>
  <c r="K4" i="1"/>
  <c r="L211" i="1"/>
  <c r="K211" i="1"/>
  <c r="L206" i="1"/>
  <c r="K206" i="1"/>
  <c r="L203" i="1"/>
  <c r="K203" i="1"/>
  <c r="L198" i="1"/>
  <c r="K198" i="1"/>
  <c r="L195" i="1"/>
  <c r="K195" i="1"/>
  <c r="L190" i="1"/>
  <c r="K190" i="1"/>
  <c r="L187" i="1"/>
  <c r="K187" i="1"/>
  <c r="L182" i="1"/>
  <c r="K182" i="1"/>
  <c r="L179" i="1"/>
  <c r="K179" i="1"/>
  <c r="L174" i="1"/>
  <c r="K174" i="1"/>
  <c r="L171" i="1"/>
  <c r="K171" i="1"/>
  <c r="L166" i="1"/>
  <c r="K166" i="1"/>
  <c r="L163" i="1"/>
  <c r="K163" i="1"/>
  <c r="L158" i="1"/>
  <c r="K158" i="1"/>
  <c r="L155" i="1"/>
  <c r="K155" i="1"/>
  <c r="L150" i="1"/>
  <c r="K150" i="1"/>
  <c r="K149" i="1"/>
  <c r="L149" i="1"/>
  <c r="L141" i="1"/>
  <c r="K141" i="1"/>
  <c r="L133" i="1"/>
  <c r="K133" i="1"/>
  <c r="L125" i="1"/>
  <c r="K125" i="1"/>
  <c r="L117" i="1"/>
  <c r="K117" i="1"/>
  <c r="K109" i="1"/>
  <c r="L109" i="1"/>
  <c r="L114" i="1"/>
  <c r="K114" i="1"/>
  <c r="L107" i="1"/>
  <c r="K107" i="1"/>
  <c r="L102" i="1"/>
  <c r="K102" i="1"/>
  <c r="L99" i="1"/>
  <c r="K99" i="1"/>
  <c r="L94" i="1"/>
  <c r="K94" i="1"/>
  <c r="L91" i="1"/>
  <c r="K91" i="1"/>
  <c r="L86" i="1"/>
  <c r="K86" i="1"/>
  <c r="L83" i="1"/>
  <c r="K83" i="1"/>
  <c r="L78" i="1"/>
  <c r="K78" i="1"/>
  <c r="L75" i="1"/>
  <c r="K75" i="1"/>
  <c r="L70" i="1"/>
  <c r="K70" i="1"/>
  <c r="L67" i="1"/>
  <c r="K67" i="1"/>
  <c r="L62" i="1"/>
  <c r="K62" i="1"/>
  <c r="L59" i="1"/>
  <c r="K59" i="1"/>
  <c r="L51" i="1"/>
  <c r="K51" i="1"/>
  <c r="L54" i="1"/>
  <c r="K54" i="1"/>
  <c r="L46" i="1"/>
  <c r="K46" i="1"/>
  <c r="L43" i="1"/>
  <c r="K43" i="1"/>
  <c r="L40" i="1"/>
  <c r="K40" i="1"/>
  <c r="L35" i="1"/>
  <c r="K35" i="1"/>
  <c r="L32" i="1"/>
  <c r="K32" i="1"/>
  <c r="L27" i="1"/>
  <c r="K27" i="1"/>
  <c r="L24" i="1"/>
  <c r="K24" i="1"/>
  <c r="L19" i="1"/>
  <c r="K19" i="1"/>
  <c r="L16" i="1"/>
  <c r="K16" i="1"/>
  <c r="L11" i="1"/>
  <c r="K11" i="1"/>
  <c r="L8" i="1"/>
  <c r="K8" i="1"/>
  <c r="L3" i="1"/>
  <c r="K3" i="1"/>
</calcChain>
</file>

<file path=xl/sharedStrings.xml><?xml version="1.0" encoding="utf-8"?>
<sst xmlns="http://schemas.openxmlformats.org/spreadsheetml/2006/main" count="18" uniqueCount="18">
  <si>
    <t>Day</t>
  </si>
  <si>
    <t>Open</t>
  </si>
  <si>
    <t>High</t>
  </si>
  <si>
    <t xml:space="preserve">Low </t>
  </si>
  <si>
    <t>Close</t>
  </si>
  <si>
    <t>Volume</t>
  </si>
  <si>
    <r>
      <t>(x-</t>
    </r>
    <r>
      <rPr>
        <i/>
        <sz val="10"/>
        <rFont val="Arial"/>
        <family val="2"/>
      </rPr>
      <t>X</t>
    </r>
    <r>
      <rPr>
        <sz val="10"/>
        <rFont val="Arial"/>
        <family val="2"/>
      </rPr>
      <t>)^2</t>
    </r>
  </si>
  <si>
    <t>Upper Band</t>
  </si>
  <si>
    <t>Lower Band</t>
  </si>
  <si>
    <t>Standard Deviations</t>
  </si>
  <si>
    <t>variable</t>
  </si>
  <si>
    <t>Moving Avg (X)</t>
  </si>
  <si>
    <t>1) Change the moving average length in cell H3 and drag down to bottom</t>
  </si>
  <si>
    <t>2) Change the variable average length in cell J3 and drag down to bottom</t>
  </si>
  <si>
    <t>To change the Bollinger Band formulas:</t>
  </si>
  <si>
    <t>Changing the length:</t>
  </si>
  <si>
    <t>Change the value in cell L2</t>
  </si>
  <si>
    <t>Changing the band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</si>
</sst>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2" fontId="0" fillId="0" borderId="0" xfId="0" applyNumberFormat="1"/>
    <xf numFmtId="0" fontId="4" fillId="0" borderId="0" xfId="0" applyFont="1"/>
    <xf numFmtId="0" fontId="0" fillId="2" borderId="0" xfId="0" applyFill="1" applyBorder="1"/>
    <xf numFmtId="0" fontId="1" fillId="2" borderId="0" xfId="0" applyFont="1" applyFill="1" applyBorder="1"/>
    <xf numFmtId="0" fontId="3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'Bollinger Bands'!$H$2</c:f>
              <c:strCache>
                <c:ptCount val="1"/>
                <c:pt idx="0">
                  <c:v>Moving Avg (X)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'Bollinger Bands'!$A$3:$A$300</c:f>
              <c:numCache>
                <c:formatCode>m/d/yyyy</c:formatCode>
                <c:ptCount val="298"/>
                <c:pt idx="0">
                  <c:v>41844</c:v>
                </c:pt>
                <c:pt idx="1">
                  <c:v>41843</c:v>
                </c:pt>
                <c:pt idx="2">
                  <c:v>41842</c:v>
                </c:pt>
                <c:pt idx="3">
                  <c:v>41841</c:v>
                </c:pt>
                <c:pt idx="4">
                  <c:v>41838</c:v>
                </c:pt>
                <c:pt idx="5">
                  <c:v>41837</c:v>
                </c:pt>
                <c:pt idx="6">
                  <c:v>41836</c:v>
                </c:pt>
                <c:pt idx="7">
                  <c:v>41835</c:v>
                </c:pt>
                <c:pt idx="8">
                  <c:v>41834</c:v>
                </c:pt>
                <c:pt idx="9">
                  <c:v>41831</c:v>
                </c:pt>
                <c:pt idx="10">
                  <c:v>41830</c:v>
                </c:pt>
                <c:pt idx="11">
                  <c:v>41829</c:v>
                </c:pt>
                <c:pt idx="12">
                  <c:v>41828</c:v>
                </c:pt>
                <c:pt idx="13">
                  <c:v>41827</c:v>
                </c:pt>
                <c:pt idx="14">
                  <c:v>41823</c:v>
                </c:pt>
                <c:pt idx="15">
                  <c:v>41822</c:v>
                </c:pt>
                <c:pt idx="16">
                  <c:v>41821</c:v>
                </c:pt>
                <c:pt idx="17">
                  <c:v>41820</c:v>
                </c:pt>
                <c:pt idx="18">
                  <c:v>41817</c:v>
                </c:pt>
                <c:pt idx="19">
                  <c:v>41816</c:v>
                </c:pt>
                <c:pt idx="20">
                  <c:v>41815</c:v>
                </c:pt>
                <c:pt idx="21">
                  <c:v>41814</c:v>
                </c:pt>
                <c:pt idx="22">
                  <c:v>41813</c:v>
                </c:pt>
                <c:pt idx="23">
                  <c:v>41810</c:v>
                </c:pt>
                <c:pt idx="24">
                  <c:v>41809</c:v>
                </c:pt>
                <c:pt idx="25">
                  <c:v>41808</c:v>
                </c:pt>
                <c:pt idx="26">
                  <c:v>41807</c:v>
                </c:pt>
                <c:pt idx="27">
                  <c:v>41806</c:v>
                </c:pt>
                <c:pt idx="28">
                  <c:v>41803</c:v>
                </c:pt>
                <c:pt idx="29">
                  <c:v>41802</c:v>
                </c:pt>
                <c:pt idx="30">
                  <c:v>41801</c:v>
                </c:pt>
                <c:pt idx="31">
                  <c:v>41800</c:v>
                </c:pt>
                <c:pt idx="32">
                  <c:v>41799</c:v>
                </c:pt>
                <c:pt idx="33">
                  <c:v>41796</c:v>
                </c:pt>
                <c:pt idx="34">
                  <c:v>41795</c:v>
                </c:pt>
                <c:pt idx="35">
                  <c:v>41794</c:v>
                </c:pt>
                <c:pt idx="36">
                  <c:v>41793</c:v>
                </c:pt>
                <c:pt idx="37">
                  <c:v>41792</c:v>
                </c:pt>
                <c:pt idx="38">
                  <c:v>41789</c:v>
                </c:pt>
                <c:pt idx="39">
                  <c:v>41788</c:v>
                </c:pt>
                <c:pt idx="40">
                  <c:v>41787</c:v>
                </c:pt>
                <c:pt idx="41">
                  <c:v>41786</c:v>
                </c:pt>
                <c:pt idx="42">
                  <c:v>41782</c:v>
                </c:pt>
                <c:pt idx="43">
                  <c:v>41781</c:v>
                </c:pt>
                <c:pt idx="44">
                  <c:v>41780</c:v>
                </c:pt>
                <c:pt idx="45">
                  <c:v>41779</c:v>
                </c:pt>
                <c:pt idx="46">
                  <c:v>41778</c:v>
                </c:pt>
                <c:pt idx="47">
                  <c:v>41775</c:v>
                </c:pt>
                <c:pt idx="48">
                  <c:v>41774</c:v>
                </c:pt>
                <c:pt idx="49">
                  <c:v>41773</c:v>
                </c:pt>
                <c:pt idx="50">
                  <c:v>41772</c:v>
                </c:pt>
                <c:pt idx="51">
                  <c:v>41771</c:v>
                </c:pt>
                <c:pt idx="52">
                  <c:v>41768</c:v>
                </c:pt>
                <c:pt idx="53">
                  <c:v>41767</c:v>
                </c:pt>
                <c:pt idx="54">
                  <c:v>41766</c:v>
                </c:pt>
                <c:pt idx="55">
                  <c:v>41765</c:v>
                </c:pt>
                <c:pt idx="56">
                  <c:v>41764</c:v>
                </c:pt>
                <c:pt idx="57">
                  <c:v>41761</c:v>
                </c:pt>
                <c:pt idx="58">
                  <c:v>41760</c:v>
                </c:pt>
                <c:pt idx="59">
                  <c:v>41759</c:v>
                </c:pt>
                <c:pt idx="60">
                  <c:v>41758</c:v>
                </c:pt>
                <c:pt idx="61">
                  <c:v>41757</c:v>
                </c:pt>
                <c:pt idx="62">
                  <c:v>41754</c:v>
                </c:pt>
                <c:pt idx="63">
                  <c:v>41753</c:v>
                </c:pt>
                <c:pt idx="64">
                  <c:v>41752</c:v>
                </c:pt>
                <c:pt idx="65">
                  <c:v>41751</c:v>
                </c:pt>
                <c:pt idx="66">
                  <c:v>41750</c:v>
                </c:pt>
                <c:pt idx="67">
                  <c:v>41746</c:v>
                </c:pt>
                <c:pt idx="68">
                  <c:v>41745</c:v>
                </c:pt>
                <c:pt idx="69">
                  <c:v>41744</c:v>
                </c:pt>
                <c:pt idx="70">
                  <c:v>41743</c:v>
                </c:pt>
                <c:pt idx="71">
                  <c:v>41740</c:v>
                </c:pt>
                <c:pt idx="72">
                  <c:v>41739</c:v>
                </c:pt>
                <c:pt idx="73">
                  <c:v>41738</c:v>
                </c:pt>
                <c:pt idx="74">
                  <c:v>41737</c:v>
                </c:pt>
                <c:pt idx="75">
                  <c:v>41736</c:v>
                </c:pt>
                <c:pt idx="76">
                  <c:v>41733</c:v>
                </c:pt>
                <c:pt idx="77">
                  <c:v>41732</c:v>
                </c:pt>
                <c:pt idx="78">
                  <c:v>41731</c:v>
                </c:pt>
                <c:pt idx="79">
                  <c:v>41730</c:v>
                </c:pt>
                <c:pt idx="80">
                  <c:v>41729</c:v>
                </c:pt>
                <c:pt idx="81">
                  <c:v>41726</c:v>
                </c:pt>
                <c:pt idx="82">
                  <c:v>41725</c:v>
                </c:pt>
                <c:pt idx="83">
                  <c:v>41724</c:v>
                </c:pt>
                <c:pt idx="84">
                  <c:v>41723</c:v>
                </c:pt>
                <c:pt idx="85">
                  <c:v>41722</c:v>
                </c:pt>
                <c:pt idx="86">
                  <c:v>41719</c:v>
                </c:pt>
                <c:pt idx="87">
                  <c:v>41718</c:v>
                </c:pt>
                <c:pt idx="88">
                  <c:v>41717</c:v>
                </c:pt>
                <c:pt idx="89">
                  <c:v>41716</c:v>
                </c:pt>
                <c:pt idx="90">
                  <c:v>41715</c:v>
                </c:pt>
                <c:pt idx="91">
                  <c:v>41712</c:v>
                </c:pt>
                <c:pt idx="92">
                  <c:v>41711</c:v>
                </c:pt>
                <c:pt idx="93">
                  <c:v>41710</c:v>
                </c:pt>
                <c:pt idx="94">
                  <c:v>41709</c:v>
                </c:pt>
                <c:pt idx="95">
                  <c:v>41708</c:v>
                </c:pt>
                <c:pt idx="96">
                  <c:v>41705</c:v>
                </c:pt>
                <c:pt idx="97">
                  <c:v>41704</c:v>
                </c:pt>
                <c:pt idx="98">
                  <c:v>41703</c:v>
                </c:pt>
                <c:pt idx="99">
                  <c:v>41702</c:v>
                </c:pt>
                <c:pt idx="100">
                  <c:v>41701</c:v>
                </c:pt>
                <c:pt idx="101">
                  <c:v>41698</c:v>
                </c:pt>
                <c:pt idx="102">
                  <c:v>41697</c:v>
                </c:pt>
                <c:pt idx="103">
                  <c:v>41696</c:v>
                </c:pt>
                <c:pt idx="104">
                  <c:v>41695</c:v>
                </c:pt>
                <c:pt idx="105">
                  <c:v>41694</c:v>
                </c:pt>
                <c:pt idx="106">
                  <c:v>41691</c:v>
                </c:pt>
                <c:pt idx="107">
                  <c:v>41690</c:v>
                </c:pt>
                <c:pt idx="108">
                  <c:v>41689</c:v>
                </c:pt>
                <c:pt idx="109">
                  <c:v>41688</c:v>
                </c:pt>
                <c:pt idx="110">
                  <c:v>41684</c:v>
                </c:pt>
                <c:pt idx="111">
                  <c:v>41683</c:v>
                </c:pt>
                <c:pt idx="112">
                  <c:v>41682</c:v>
                </c:pt>
                <c:pt idx="113">
                  <c:v>41681</c:v>
                </c:pt>
                <c:pt idx="114">
                  <c:v>41680</c:v>
                </c:pt>
                <c:pt idx="115">
                  <c:v>41677</c:v>
                </c:pt>
                <c:pt idx="116">
                  <c:v>41676</c:v>
                </c:pt>
                <c:pt idx="117">
                  <c:v>41675</c:v>
                </c:pt>
                <c:pt idx="118">
                  <c:v>41674</c:v>
                </c:pt>
                <c:pt idx="119">
                  <c:v>41673</c:v>
                </c:pt>
                <c:pt idx="120">
                  <c:v>41670</c:v>
                </c:pt>
                <c:pt idx="121">
                  <c:v>41669</c:v>
                </c:pt>
                <c:pt idx="122">
                  <c:v>41668</c:v>
                </c:pt>
                <c:pt idx="123">
                  <c:v>41667</c:v>
                </c:pt>
                <c:pt idx="124">
                  <c:v>41666</c:v>
                </c:pt>
                <c:pt idx="125">
                  <c:v>41663</c:v>
                </c:pt>
                <c:pt idx="126">
                  <c:v>41662</c:v>
                </c:pt>
                <c:pt idx="127">
                  <c:v>41661</c:v>
                </c:pt>
                <c:pt idx="128">
                  <c:v>41660</c:v>
                </c:pt>
                <c:pt idx="129">
                  <c:v>41656</c:v>
                </c:pt>
                <c:pt idx="130">
                  <c:v>41655</c:v>
                </c:pt>
                <c:pt idx="131">
                  <c:v>41654</c:v>
                </c:pt>
                <c:pt idx="132">
                  <c:v>41653</c:v>
                </c:pt>
                <c:pt idx="133">
                  <c:v>41652</c:v>
                </c:pt>
                <c:pt idx="134">
                  <c:v>41649</c:v>
                </c:pt>
                <c:pt idx="135">
                  <c:v>41648</c:v>
                </c:pt>
                <c:pt idx="136">
                  <c:v>41647</c:v>
                </c:pt>
                <c:pt idx="137">
                  <c:v>41646</c:v>
                </c:pt>
                <c:pt idx="138">
                  <c:v>41645</c:v>
                </c:pt>
                <c:pt idx="139">
                  <c:v>41642</c:v>
                </c:pt>
                <c:pt idx="140">
                  <c:v>41641</c:v>
                </c:pt>
                <c:pt idx="141">
                  <c:v>41639</c:v>
                </c:pt>
                <c:pt idx="142">
                  <c:v>41638</c:v>
                </c:pt>
                <c:pt idx="143">
                  <c:v>41635</c:v>
                </c:pt>
                <c:pt idx="144">
                  <c:v>41634</c:v>
                </c:pt>
                <c:pt idx="145">
                  <c:v>41632</c:v>
                </c:pt>
                <c:pt idx="146">
                  <c:v>41631</c:v>
                </c:pt>
                <c:pt idx="147">
                  <c:v>41628</c:v>
                </c:pt>
                <c:pt idx="148">
                  <c:v>41627</c:v>
                </c:pt>
                <c:pt idx="149">
                  <c:v>41626</c:v>
                </c:pt>
                <c:pt idx="150">
                  <c:v>41625</c:v>
                </c:pt>
                <c:pt idx="151">
                  <c:v>41624</c:v>
                </c:pt>
                <c:pt idx="152">
                  <c:v>41621</c:v>
                </c:pt>
                <c:pt idx="153">
                  <c:v>41620</c:v>
                </c:pt>
                <c:pt idx="154">
                  <c:v>41619</c:v>
                </c:pt>
                <c:pt idx="155">
                  <c:v>41618</c:v>
                </c:pt>
                <c:pt idx="156">
                  <c:v>41617</c:v>
                </c:pt>
                <c:pt idx="157">
                  <c:v>41614</c:v>
                </c:pt>
                <c:pt idx="158">
                  <c:v>41613</c:v>
                </c:pt>
                <c:pt idx="159">
                  <c:v>41612</c:v>
                </c:pt>
                <c:pt idx="160">
                  <c:v>41611</c:v>
                </c:pt>
                <c:pt idx="161">
                  <c:v>41610</c:v>
                </c:pt>
                <c:pt idx="162">
                  <c:v>41607</c:v>
                </c:pt>
                <c:pt idx="163">
                  <c:v>41605</c:v>
                </c:pt>
                <c:pt idx="164">
                  <c:v>41604</c:v>
                </c:pt>
                <c:pt idx="165">
                  <c:v>41603</c:v>
                </c:pt>
                <c:pt idx="166">
                  <c:v>41600</c:v>
                </c:pt>
                <c:pt idx="167">
                  <c:v>41599</c:v>
                </c:pt>
                <c:pt idx="168">
                  <c:v>41598</c:v>
                </c:pt>
                <c:pt idx="169">
                  <c:v>41597</c:v>
                </c:pt>
                <c:pt idx="170">
                  <c:v>41596</c:v>
                </c:pt>
                <c:pt idx="171">
                  <c:v>41593</c:v>
                </c:pt>
                <c:pt idx="172">
                  <c:v>41592</c:v>
                </c:pt>
                <c:pt idx="173">
                  <c:v>41591</c:v>
                </c:pt>
                <c:pt idx="174">
                  <c:v>41590</c:v>
                </c:pt>
                <c:pt idx="175">
                  <c:v>41589</c:v>
                </c:pt>
                <c:pt idx="176">
                  <c:v>41586</c:v>
                </c:pt>
                <c:pt idx="177">
                  <c:v>41585</c:v>
                </c:pt>
                <c:pt idx="178">
                  <c:v>41584</c:v>
                </c:pt>
                <c:pt idx="179">
                  <c:v>41583</c:v>
                </c:pt>
                <c:pt idx="180">
                  <c:v>41582</c:v>
                </c:pt>
                <c:pt idx="181">
                  <c:v>41579</c:v>
                </c:pt>
                <c:pt idx="182">
                  <c:v>41578</c:v>
                </c:pt>
                <c:pt idx="183">
                  <c:v>41577</c:v>
                </c:pt>
                <c:pt idx="184">
                  <c:v>41576</c:v>
                </c:pt>
                <c:pt idx="185">
                  <c:v>41575</c:v>
                </c:pt>
                <c:pt idx="186">
                  <c:v>41572</c:v>
                </c:pt>
                <c:pt idx="187">
                  <c:v>41571</c:v>
                </c:pt>
                <c:pt idx="188">
                  <c:v>41570</c:v>
                </c:pt>
                <c:pt idx="189">
                  <c:v>41569</c:v>
                </c:pt>
                <c:pt idx="190">
                  <c:v>41568</c:v>
                </c:pt>
                <c:pt idx="191">
                  <c:v>41565</c:v>
                </c:pt>
                <c:pt idx="192">
                  <c:v>41564</c:v>
                </c:pt>
                <c:pt idx="193">
                  <c:v>41563</c:v>
                </c:pt>
                <c:pt idx="194">
                  <c:v>41562</c:v>
                </c:pt>
                <c:pt idx="195">
                  <c:v>41561</c:v>
                </c:pt>
                <c:pt idx="196">
                  <c:v>41558</c:v>
                </c:pt>
                <c:pt idx="197">
                  <c:v>41557</c:v>
                </c:pt>
                <c:pt idx="198">
                  <c:v>41556</c:v>
                </c:pt>
                <c:pt idx="199">
                  <c:v>41555</c:v>
                </c:pt>
                <c:pt idx="200">
                  <c:v>41554</c:v>
                </c:pt>
                <c:pt idx="201">
                  <c:v>41551</c:v>
                </c:pt>
                <c:pt idx="202">
                  <c:v>41550</c:v>
                </c:pt>
                <c:pt idx="203">
                  <c:v>41549</c:v>
                </c:pt>
                <c:pt idx="204">
                  <c:v>41548</c:v>
                </c:pt>
                <c:pt idx="205">
                  <c:v>41547</c:v>
                </c:pt>
                <c:pt idx="206">
                  <c:v>41544</c:v>
                </c:pt>
                <c:pt idx="207">
                  <c:v>41543</c:v>
                </c:pt>
                <c:pt idx="208">
                  <c:v>41542</c:v>
                </c:pt>
                <c:pt idx="209">
                  <c:v>41541</c:v>
                </c:pt>
                <c:pt idx="210">
                  <c:v>41540</c:v>
                </c:pt>
                <c:pt idx="211">
                  <c:v>41537</c:v>
                </c:pt>
                <c:pt idx="212">
                  <c:v>41536</c:v>
                </c:pt>
                <c:pt idx="213">
                  <c:v>41535</c:v>
                </c:pt>
                <c:pt idx="214">
                  <c:v>41534</c:v>
                </c:pt>
                <c:pt idx="215">
                  <c:v>41533</c:v>
                </c:pt>
                <c:pt idx="216">
                  <c:v>41530</c:v>
                </c:pt>
                <c:pt idx="217">
                  <c:v>41529</c:v>
                </c:pt>
                <c:pt idx="218">
                  <c:v>41528</c:v>
                </c:pt>
                <c:pt idx="219">
                  <c:v>41527</c:v>
                </c:pt>
                <c:pt idx="220">
                  <c:v>41526</c:v>
                </c:pt>
                <c:pt idx="221">
                  <c:v>41523</c:v>
                </c:pt>
                <c:pt idx="222">
                  <c:v>41522</c:v>
                </c:pt>
                <c:pt idx="223">
                  <c:v>41521</c:v>
                </c:pt>
                <c:pt idx="224">
                  <c:v>41520</c:v>
                </c:pt>
                <c:pt idx="225">
                  <c:v>41516</c:v>
                </c:pt>
                <c:pt idx="226">
                  <c:v>41515</c:v>
                </c:pt>
                <c:pt idx="227">
                  <c:v>41514</c:v>
                </c:pt>
                <c:pt idx="228">
                  <c:v>41513</c:v>
                </c:pt>
                <c:pt idx="229">
                  <c:v>41512</c:v>
                </c:pt>
                <c:pt idx="230">
                  <c:v>41509</c:v>
                </c:pt>
                <c:pt idx="231">
                  <c:v>41508</c:v>
                </c:pt>
                <c:pt idx="232">
                  <c:v>41507</c:v>
                </c:pt>
                <c:pt idx="233">
                  <c:v>41506</c:v>
                </c:pt>
                <c:pt idx="234">
                  <c:v>41505</c:v>
                </c:pt>
                <c:pt idx="235">
                  <c:v>41502</c:v>
                </c:pt>
                <c:pt idx="236">
                  <c:v>41501</c:v>
                </c:pt>
                <c:pt idx="237">
                  <c:v>41500</c:v>
                </c:pt>
                <c:pt idx="238">
                  <c:v>41499</c:v>
                </c:pt>
                <c:pt idx="239">
                  <c:v>41498</c:v>
                </c:pt>
                <c:pt idx="240">
                  <c:v>41495</c:v>
                </c:pt>
                <c:pt idx="241">
                  <c:v>41494</c:v>
                </c:pt>
                <c:pt idx="242">
                  <c:v>41493</c:v>
                </c:pt>
                <c:pt idx="243">
                  <c:v>41492</c:v>
                </c:pt>
                <c:pt idx="244">
                  <c:v>41491</c:v>
                </c:pt>
                <c:pt idx="245">
                  <c:v>41488</c:v>
                </c:pt>
                <c:pt idx="246">
                  <c:v>41487</c:v>
                </c:pt>
                <c:pt idx="247">
                  <c:v>41486</c:v>
                </c:pt>
                <c:pt idx="248">
                  <c:v>41485</c:v>
                </c:pt>
                <c:pt idx="249">
                  <c:v>41484</c:v>
                </c:pt>
                <c:pt idx="250">
                  <c:v>41481</c:v>
                </c:pt>
                <c:pt idx="251">
                  <c:v>41480</c:v>
                </c:pt>
                <c:pt idx="252">
                  <c:v>41479</c:v>
                </c:pt>
                <c:pt idx="253">
                  <c:v>41478</c:v>
                </c:pt>
                <c:pt idx="254">
                  <c:v>41477</c:v>
                </c:pt>
                <c:pt idx="255">
                  <c:v>41474</c:v>
                </c:pt>
                <c:pt idx="256">
                  <c:v>41473</c:v>
                </c:pt>
                <c:pt idx="257">
                  <c:v>41472</c:v>
                </c:pt>
                <c:pt idx="258">
                  <c:v>41471</c:v>
                </c:pt>
                <c:pt idx="259">
                  <c:v>41470</c:v>
                </c:pt>
                <c:pt idx="260">
                  <c:v>41467</c:v>
                </c:pt>
                <c:pt idx="261">
                  <c:v>41466</c:v>
                </c:pt>
                <c:pt idx="262">
                  <c:v>41465</c:v>
                </c:pt>
                <c:pt idx="263">
                  <c:v>41464</c:v>
                </c:pt>
                <c:pt idx="264">
                  <c:v>41463</c:v>
                </c:pt>
                <c:pt idx="265">
                  <c:v>41460</c:v>
                </c:pt>
                <c:pt idx="266">
                  <c:v>41458</c:v>
                </c:pt>
                <c:pt idx="267">
                  <c:v>41457</c:v>
                </c:pt>
                <c:pt idx="268">
                  <c:v>41456</c:v>
                </c:pt>
                <c:pt idx="269">
                  <c:v>41453</c:v>
                </c:pt>
                <c:pt idx="270">
                  <c:v>41452</c:v>
                </c:pt>
                <c:pt idx="271">
                  <c:v>41451</c:v>
                </c:pt>
                <c:pt idx="272">
                  <c:v>41450</c:v>
                </c:pt>
                <c:pt idx="273">
                  <c:v>41449</c:v>
                </c:pt>
                <c:pt idx="274">
                  <c:v>41446</c:v>
                </c:pt>
                <c:pt idx="275">
                  <c:v>41445</c:v>
                </c:pt>
                <c:pt idx="276">
                  <c:v>41444</c:v>
                </c:pt>
                <c:pt idx="277">
                  <c:v>41443</c:v>
                </c:pt>
                <c:pt idx="278">
                  <c:v>41442</c:v>
                </c:pt>
                <c:pt idx="279">
                  <c:v>41439</c:v>
                </c:pt>
                <c:pt idx="280">
                  <c:v>41438</c:v>
                </c:pt>
                <c:pt idx="281">
                  <c:v>41437</c:v>
                </c:pt>
                <c:pt idx="282">
                  <c:v>41436</c:v>
                </c:pt>
                <c:pt idx="283">
                  <c:v>41435</c:v>
                </c:pt>
                <c:pt idx="284">
                  <c:v>41432</c:v>
                </c:pt>
                <c:pt idx="285">
                  <c:v>41431</c:v>
                </c:pt>
                <c:pt idx="286">
                  <c:v>41430</c:v>
                </c:pt>
                <c:pt idx="287">
                  <c:v>41429</c:v>
                </c:pt>
                <c:pt idx="288">
                  <c:v>41428</c:v>
                </c:pt>
                <c:pt idx="289">
                  <c:v>41425</c:v>
                </c:pt>
                <c:pt idx="290">
                  <c:v>41424</c:v>
                </c:pt>
                <c:pt idx="291">
                  <c:v>41423</c:v>
                </c:pt>
                <c:pt idx="292">
                  <c:v>41422</c:v>
                </c:pt>
                <c:pt idx="293">
                  <c:v>41418</c:v>
                </c:pt>
                <c:pt idx="294">
                  <c:v>41417</c:v>
                </c:pt>
                <c:pt idx="295">
                  <c:v>41416</c:v>
                </c:pt>
                <c:pt idx="296">
                  <c:v>41415</c:v>
                </c:pt>
                <c:pt idx="297">
                  <c:v>41414</c:v>
                </c:pt>
              </c:numCache>
            </c:numRef>
          </c:cat>
          <c:val>
            <c:numRef>
              <c:f>'Bollinger Bands'!$H$3:$H$300</c:f>
              <c:numCache>
                <c:formatCode>0.00</c:formatCode>
                <c:ptCount val="298"/>
                <c:pt idx="0">
                  <c:v>197.11500000000004</c:v>
                </c:pt>
                <c:pt idx="1">
                  <c:v>196.9615</c:v>
                </c:pt>
                <c:pt idx="2">
                  <c:v>196.76450000000003</c:v>
                </c:pt>
                <c:pt idx="3">
                  <c:v>196.64849999999998</c:v>
                </c:pt>
                <c:pt idx="4">
                  <c:v>196.57850000000002</c:v>
                </c:pt>
                <c:pt idx="5">
                  <c:v>196.47</c:v>
                </c:pt>
                <c:pt idx="6">
                  <c:v>196.45050000000001</c:v>
                </c:pt>
                <c:pt idx="7">
                  <c:v>196.2475</c:v>
                </c:pt>
                <c:pt idx="8">
                  <c:v>196.05400000000003</c:v>
                </c:pt>
                <c:pt idx="9">
                  <c:v>195.834</c:v>
                </c:pt>
                <c:pt idx="10">
                  <c:v>195.6345</c:v>
                </c:pt>
                <c:pt idx="11">
                  <c:v>195.517</c:v>
                </c:pt>
                <c:pt idx="12">
                  <c:v>195.39450000000002</c:v>
                </c:pt>
                <c:pt idx="13">
                  <c:v>195.31500000000003</c:v>
                </c:pt>
                <c:pt idx="14">
                  <c:v>195.16200000000001</c:v>
                </c:pt>
                <c:pt idx="15">
                  <c:v>194.92800000000003</c:v>
                </c:pt>
                <c:pt idx="16">
                  <c:v>194.68</c:v>
                </c:pt>
                <c:pt idx="17">
                  <c:v>194.42249999999996</c:v>
                </c:pt>
                <c:pt idx="18">
                  <c:v>194.2355</c:v>
                </c:pt>
                <c:pt idx="19">
                  <c:v>194.03250000000003</c:v>
                </c:pt>
                <c:pt idx="20">
                  <c:v>193.833</c:v>
                </c:pt>
                <c:pt idx="21">
                  <c:v>193.57749999999999</c:v>
                </c:pt>
                <c:pt idx="22">
                  <c:v>193.37299999999999</c:v>
                </c:pt>
                <c:pt idx="23">
                  <c:v>193.05099999999999</c:v>
                </c:pt>
                <c:pt idx="24">
                  <c:v>192.68850000000003</c:v>
                </c:pt>
                <c:pt idx="25">
                  <c:v>192.32300000000004</c:v>
                </c:pt>
                <c:pt idx="26">
                  <c:v>191.89</c:v>
                </c:pt>
                <c:pt idx="27">
                  <c:v>191.58700000000002</c:v>
                </c:pt>
                <c:pt idx="28">
                  <c:v>191.2765</c:v>
                </c:pt>
                <c:pt idx="29">
                  <c:v>190.94200000000001</c:v>
                </c:pt>
                <c:pt idx="30">
                  <c:v>190.71899999999999</c:v>
                </c:pt>
                <c:pt idx="31">
                  <c:v>190.47200000000004</c:v>
                </c:pt>
                <c:pt idx="32">
                  <c:v>190.18250000000003</c:v>
                </c:pt>
                <c:pt idx="33">
                  <c:v>189.80300000000005</c:v>
                </c:pt>
                <c:pt idx="34">
                  <c:v>189.41950000000003</c:v>
                </c:pt>
                <c:pt idx="35">
                  <c:v>189.09250000000003</c:v>
                </c:pt>
                <c:pt idx="36">
                  <c:v>188.77350000000001</c:v>
                </c:pt>
                <c:pt idx="37">
                  <c:v>188.55549999999999</c:v>
                </c:pt>
                <c:pt idx="38">
                  <c:v>188.31450000000001</c:v>
                </c:pt>
                <c:pt idx="39">
                  <c:v>188.09800000000001</c:v>
                </c:pt>
                <c:pt idx="40">
                  <c:v>187.89600000000002</c:v>
                </c:pt>
                <c:pt idx="41">
                  <c:v>187.71499999999997</c:v>
                </c:pt>
                <c:pt idx="42">
                  <c:v>187.48399999999998</c:v>
                </c:pt>
                <c:pt idx="43">
                  <c:v>187.28199999999998</c:v>
                </c:pt>
                <c:pt idx="44">
                  <c:v>187.19399999999996</c:v>
                </c:pt>
                <c:pt idx="45">
                  <c:v>187.11049999999997</c:v>
                </c:pt>
                <c:pt idx="46">
                  <c:v>187.12700000000001</c:v>
                </c:pt>
                <c:pt idx="47">
                  <c:v>187.04249999999999</c:v>
                </c:pt>
                <c:pt idx="48">
                  <c:v>186.96</c:v>
                </c:pt>
                <c:pt idx="49">
                  <c:v>186.8965</c:v>
                </c:pt>
                <c:pt idx="50">
                  <c:v>186.65450000000004</c:v>
                </c:pt>
                <c:pt idx="51">
                  <c:v>186.30550000000002</c:v>
                </c:pt>
                <c:pt idx="52">
                  <c:v>185.89350000000002</c:v>
                </c:pt>
                <c:pt idx="53">
                  <c:v>185.65500000000003</c:v>
                </c:pt>
                <c:pt idx="54">
                  <c:v>185.62600000000003</c:v>
                </c:pt>
                <c:pt idx="55">
                  <c:v>185.488</c:v>
                </c:pt>
                <c:pt idx="56">
                  <c:v>185.3665</c:v>
                </c:pt>
                <c:pt idx="57">
                  <c:v>185.26599999999999</c:v>
                </c:pt>
                <c:pt idx="58">
                  <c:v>185.2945</c:v>
                </c:pt>
                <c:pt idx="59">
                  <c:v>185.32199999999997</c:v>
                </c:pt>
                <c:pt idx="60">
                  <c:v>185.31899999999999</c:v>
                </c:pt>
                <c:pt idx="61">
                  <c:v>185.28249999999997</c:v>
                </c:pt>
                <c:pt idx="62">
                  <c:v>185.21349999999998</c:v>
                </c:pt>
                <c:pt idx="63">
                  <c:v>185.12849999999997</c:v>
                </c:pt>
                <c:pt idx="64">
                  <c:v>184.98649999999998</c:v>
                </c:pt>
                <c:pt idx="65">
                  <c:v>184.92950000000002</c:v>
                </c:pt>
                <c:pt idx="66">
                  <c:v>184.8075</c:v>
                </c:pt>
                <c:pt idx="67">
                  <c:v>184.7655</c:v>
                </c:pt>
                <c:pt idx="68">
                  <c:v>184.79200000000003</c:v>
                </c:pt>
                <c:pt idx="69">
                  <c:v>184.7775</c:v>
                </c:pt>
                <c:pt idx="70">
                  <c:v>184.90850000000003</c:v>
                </c:pt>
                <c:pt idx="71">
                  <c:v>185.03650000000002</c:v>
                </c:pt>
                <c:pt idx="72">
                  <c:v>185.15300000000002</c:v>
                </c:pt>
                <c:pt idx="73">
                  <c:v>185.21300000000002</c:v>
                </c:pt>
                <c:pt idx="74">
                  <c:v>185.18150000000003</c:v>
                </c:pt>
                <c:pt idx="75">
                  <c:v>185.24650000000003</c:v>
                </c:pt>
                <c:pt idx="76">
                  <c:v>185.39550000000003</c:v>
                </c:pt>
                <c:pt idx="77">
                  <c:v>185.447</c:v>
                </c:pt>
                <c:pt idx="78">
                  <c:v>185.38349999999997</c:v>
                </c:pt>
                <c:pt idx="79">
                  <c:v>185.286</c:v>
                </c:pt>
                <c:pt idx="80">
                  <c:v>185.21199999999999</c:v>
                </c:pt>
                <c:pt idx="81">
                  <c:v>185.07050000000001</c:v>
                </c:pt>
                <c:pt idx="82">
                  <c:v>185.06950000000001</c:v>
                </c:pt>
                <c:pt idx="83">
                  <c:v>185.09050000000002</c:v>
                </c:pt>
                <c:pt idx="84">
                  <c:v>185.04399999999998</c:v>
                </c:pt>
                <c:pt idx="85">
                  <c:v>184.93049999999999</c:v>
                </c:pt>
                <c:pt idx="86">
                  <c:v>184.86399999999998</c:v>
                </c:pt>
                <c:pt idx="87">
                  <c:v>184.709</c:v>
                </c:pt>
                <c:pt idx="88">
                  <c:v>184.52849999999998</c:v>
                </c:pt>
                <c:pt idx="89">
                  <c:v>184.3485</c:v>
                </c:pt>
                <c:pt idx="90">
                  <c:v>184.17949999999999</c:v>
                </c:pt>
                <c:pt idx="91">
                  <c:v>184.065</c:v>
                </c:pt>
                <c:pt idx="92">
                  <c:v>183.98349999999999</c:v>
                </c:pt>
                <c:pt idx="93">
                  <c:v>183.8295</c:v>
                </c:pt>
                <c:pt idx="94">
                  <c:v>183.56700000000004</c:v>
                </c:pt>
                <c:pt idx="95">
                  <c:v>183.20900000000003</c:v>
                </c:pt>
                <c:pt idx="96">
                  <c:v>182.78900000000004</c:v>
                </c:pt>
                <c:pt idx="97">
                  <c:v>182.25500000000005</c:v>
                </c:pt>
                <c:pt idx="98">
                  <c:v>181.61050000000006</c:v>
                </c:pt>
                <c:pt idx="99">
                  <c:v>180.99850000000004</c:v>
                </c:pt>
                <c:pt idx="100">
                  <c:v>180.334</c:v>
                </c:pt>
                <c:pt idx="101">
                  <c:v>179.99700000000001</c:v>
                </c:pt>
                <c:pt idx="102">
                  <c:v>179.64700000000002</c:v>
                </c:pt>
                <c:pt idx="103">
                  <c:v>179.22750000000002</c:v>
                </c:pt>
                <c:pt idx="104">
                  <c:v>178.941</c:v>
                </c:pt>
                <c:pt idx="105">
                  <c:v>178.60250000000002</c:v>
                </c:pt>
                <c:pt idx="106">
                  <c:v>178.30400000000003</c:v>
                </c:pt>
                <c:pt idx="107">
                  <c:v>178.24950000000001</c:v>
                </c:pt>
                <c:pt idx="108">
                  <c:v>178.2595</c:v>
                </c:pt>
                <c:pt idx="109">
                  <c:v>178.31699999999998</c:v>
                </c:pt>
                <c:pt idx="110">
                  <c:v>178.28699999999998</c:v>
                </c:pt>
                <c:pt idx="111">
                  <c:v>178.30649999999997</c:v>
                </c:pt>
                <c:pt idx="112">
                  <c:v>178.38799999999998</c:v>
                </c:pt>
                <c:pt idx="113">
                  <c:v>178.46699999999996</c:v>
                </c:pt>
                <c:pt idx="114">
                  <c:v>178.45249999999999</c:v>
                </c:pt>
                <c:pt idx="115">
                  <c:v>178.6575</c:v>
                </c:pt>
                <c:pt idx="116">
                  <c:v>178.8535</c:v>
                </c:pt>
                <c:pt idx="117">
                  <c:v>179.15249999999997</c:v>
                </c:pt>
                <c:pt idx="118">
                  <c:v>179.56400000000002</c:v>
                </c:pt>
                <c:pt idx="119">
                  <c:v>179.90900000000002</c:v>
                </c:pt>
                <c:pt idx="120">
                  <c:v>180.34100000000001</c:v>
                </c:pt>
                <c:pt idx="121">
                  <c:v>180.57600000000002</c:v>
                </c:pt>
                <c:pt idx="122">
                  <c:v>180.84650000000002</c:v>
                </c:pt>
                <c:pt idx="123">
                  <c:v>181.167</c:v>
                </c:pt>
                <c:pt idx="124">
                  <c:v>181.404</c:v>
                </c:pt>
                <c:pt idx="125">
                  <c:v>181.69400000000002</c:v>
                </c:pt>
                <c:pt idx="126">
                  <c:v>181.89449999999997</c:v>
                </c:pt>
                <c:pt idx="127">
                  <c:v>181.88149999999999</c:v>
                </c:pt>
                <c:pt idx="128">
                  <c:v>181.74549999999999</c:v>
                </c:pt>
                <c:pt idx="129">
                  <c:v>181.5635</c:v>
                </c:pt>
                <c:pt idx="130">
                  <c:v>181.41900000000001</c:v>
                </c:pt>
                <c:pt idx="131">
                  <c:v>181.08550000000002</c:v>
                </c:pt>
                <c:pt idx="132">
                  <c:v>180.768</c:v>
                </c:pt>
                <c:pt idx="133">
                  <c:v>180.44500000000002</c:v>
                </c:pt>
                <c:pt idx="134">
                  <c:v>180.22100000000006</c:v>
                </c:pt>
                <c:pt idx="135">
                  <c:v>179.90450000000004</c:v>
                </c:pt>
                <c:pt idx="136">
                  <c:v>179.71300000000005</c:v>
                </c:pt>
                <c:pt idx="137">
                  <c:v>179.55950000000004</c:v>
                </c:pt>
                <c:pt idx="138">
                  <c:v>179.38550000000004</c:v>
                </c:pt>
                <c:pt idx="139">
                  <c:v>179.16850000000005</c:v>
                </c:pt>
                <c:pt idx="140">
                  <c:v>178.96400000000006</c:v>
                </c:pt>
                <c:pt idx="141">
                  <c:v>178.75850000000005</c:v>
                </c:pt>
                <c:pt idx="142">
                  <c:v>178.50399999999999</c:v>
                </c:pt>
                <c:pt idx="143">
                  <c:v>178.316</c:v>
                </c:pt>
                <c:pt idx="144">
                  <c:v>178.13249999999999</c:v>
                </c:pt>
                <c:pt idx="145">
                  <c:v>177.9265</c:v>
                </c:pt>
                <c:pt idx="146">
                  <c:v>177.76399999999998</c:v>
                </c:pt>
                <c:pt idx="147">
                  <c:v>177.63050000000001</c:v>
                </c:pt>
                <c:pt idx="148">
                  <c:v>177.50049999999999</c:v>
                </c:pt>
                <c:pt idx="149">
                  <c:v>177.35150000000002</c:v>
                </c:pt>
                <c:pt idx="150">
                  <c:v>177.21999999999997</c:v>
                </c:pt>
                <c:pt idx="151">
                  <c:v>177.25800000000001</c:v>
                </c:pt>
                <c:pt idx="152">
                  <c:v>177.29900000000004</c:v>
                </c:pt>
                <c:pt idx="153">
                  <c:v>177.35599999999999</c:v>
                </c:pt>
                <c:pt idx="154">
                  <c:v>177.36800000000002</c:v>
                </c:pt>
                <c:pt idx="155">
                  <c:v>177.28150000000002</c:v>
                </c:pt>
                <c:pt idx="156">
                  <c:v>177.11250000000001</c:v>
                </c:pt>
                <c:pt idx="157">
                  <c:v>176.91000000000003</c:v>
                </c:pt>
                <c:pt idx="158">
                  <c:v>176.61349999999999</c:v>
                </c:pt>
                <c:pt idx="159">
                  <c:v>176.52600000000001</c:v>
                </c:pt>
                <c:pt idx="160">
                  <c:v>176.35549999999995</c:v>
                </c:pt>
                <c:pt idx="161">
                  <c:v>176.21199999999996</c:v>
                </c:pt>
                <c:pt idx="162">
                  <c:v>175.99949999999998</c:v>
                </c:pt>
                <c:pt idx="163">
                  <c:v>175.74249999999998</c:v>
                </c:pt>
                <c:pt idx="164">
                  <c:v>175.50449999999995</c:v>
                </c:pt>
                <c:pt idx="165">
                  <c:v>175.33149999999995</c:v>
                </c:pt>
                <c:pt idx="166">
                  <c:v>175.11499999999995</c:v>
                </c:pt>
                <c:pt idx="167">
                  <c:v>174.87549999999999</c:v>
                </c:pt>
                <c:pt idx="168">
                  <c:v>174.64099999999999</c:v>
                </c:pt>
                <c:pt idx="169">
                  <c:v>174.44899999999998</c:v>
                </c:pt>
                <c:pt idx="170">
                  <c:v>174.2705</c:v>
                </c:pt>
                <c:pt idx="171">
                  <c:v>174.02299999999997</c:v>
                </c:pt>
                <c:pt idx="172">
                  <c:v>173.74399999999997</c:v>
                </c:pt>
                <c:pt idx="173">
                  <c:v>173.446</c:v>
                </c:pt>
                <c:pt idx="174">
                  <c:v>173.13550000000001</c:v>
                </c:pt>
                <c:pt idx="175">
                  <c:v>172.7775</c:v>
                </c:pt>
                <c:pt idx="176">
                  <c:v>172.46300000000002</c:v>
                </c:pt>
                <c:pt idx="177">
                  <c:v>172.1165</c:v>
                </c:pt>
                <c:pt idx="178">
                  <c:v>171.83299999999997</c:v>
                </c:pt>
                <c:pt idx="179">
                  <c:v>171.26299999999998</c:v>
                </c:pt>
                <c:pt idx="180">
                  <c:v>170.73099999999997</c:v>
                </c:pt>
                <c:pt idx="181">
                  <c:v>170.26749999999998</c:v>
                </c:pt>
                <c:pt idx="182">
                  <c:v>169.90649999999997</c:v>
                </c:pt>
                <c:pt idx="183">
                  <c:v>169.50399999999996</c:v>
                </c:pt>
                <c:pt idx="184">
                  <c:v>169.15349999999995</c:v>
                </c:pt>
                <c:pt idx="185">
                  <c:v>168.76799999999997</c:v>
                </c:pt>
                <c:pt idx="186">
                  <c:v>168.363</c:v>
                </c:pt>
                <c:pt idx="187">
                  <c:v>168.01600000000002</c:v>
                </c:pt>
                <c:pt idx="188">
                  <c:v>167.74700000000001</c:v>
                </c:pt>
                <c:pt idx="189">
                  <c:v>167.47450000000001</c:v>
                </c:pt>
                <c:pt idx="190">
                  <c:v>167.18450000000001</c:v>
                </c:pt>
                <c:pt idx="191">
                  <c:v>166.96449999999999</c:v>
                </c:pt>
                <c:pt idx="192">
                  <c:v>166.78400000000002</c:v>
                </c:pt>
                <c:pt idx="193">
                  <c:v>166.72</c:v>
                </c:pt>
                <c:pt idx="194">
                  <c:v>166.72650000000002</c:v>
                </c:pt>
                <c:pt idx="195">
                  <c:v>166.75299999999999</c:v>
                </c:pt>
                <c:pt idx="196">
                  <c:v>166.6815</c:v>
                </c:pt>
                <c:pt idx="197">
                  <c:v>166.59549999999999</c:v>
                </c:pt>
                <c:pt idx="198">
                  <c:v>166.54400000000001</c:v>
                </c:pt>
                <c:pt idx="199">
                  <c:v>166.691</c:v>
                </c:pt>
                <c:pt idx="200">
                  <c:v>166.81800000000001</c:v>
                </c:pt>
                <c:pt idx="201">
                  <c:v>166.78800000000001</c:v>
                </c:pt>
                <c:pt idx="202">
                  <c:v>166.60800000000003</c:v>
                </c:pt>
                <c:pt idx="203">
                  <c:v>166.48650000000004</c:v>
                </c:pt>
                <c:pt idx="204">
                  <c:v>166.27799999999999</c:v>
                </c:pt>
                <c:pt idx="205">
                  <c:v>165.99449999999996</c:v>
                </c:pt>
                <c:pt idx="206">
                  <c:v>165.74049999999997</c:v>
                </c:pt>
                <c:pt idx="207">
                  <c:v>165.46799999999999</c:v>
                </c:pt>
                <c:pt idx="208">
                  <c:v>165.14400000000001</c:v>
                </c:pt>
                <c:pt idx="209">
                  <c:v>164.8235</c:v>
                </c:pt>
                <c:pt idx="210">
                  <c:v>164.60999999999996</c:v>
                </c:pt>
                <c:pt idx="211">
                  <c:v>164.40699999999998</c:v>
                </c:pt>
                <c:pt idx="212">
                  <c:v>164.13749999999999</c:v>
                </c:pt>
                <c:pt idx="213">
                  <c:v>163.73549999999997</c:v>
                </c:pt>
                <c:pt idx="214">
                  <c:v>163.36949999999996</c:v>
                </c:pt>
                <c:pt idx="215">
                  <c:v>163.06049999999999</c:v>
                </c:pt>
                <c:pt idx="216">
                  <c:v>162.84049999999999</c:v>
                </c:pt>
                <c:pt idx="217">
                  <c:v>162.69550000000001</c:v>
                </c:pt>
                <c:pt idx="218">
                  <c:v>162.68549999999999</c:v>
                </c:pt>
                <c:pt idx="219">
                  <c:v>162.69550000000004</c:v>
                </c:pt>
                <c:pt idx="220">
                  <c:v>162.70699999999999</c:v>
                </c:pt>
                <c:pt idx="221">
                  <c:v>162.78950000000003</c:v>
                </c:pt>
                <c:pt idx="222">
                  <c:v>162.97400000000002</c:v>
                </c:pt>
                <c:pt idx="223">
                  <c:v>163.13200000000001</c:v>
                </c:pt>
                <c:pt idx="224">
                  <c:v>163.327</c:v>
                </c:pt>
                <c:pt idx="225">
                  <c:v>163.63650000000001</c:v>
                </c:pt>
                <c:pt idx="226">
                  <c:v>163.99449999999999</c:v>
                </c:pt>
                <c:pt idx="227">
                  <c:v>164.3125</c:v>
                </c:pt>
                <c:pt idx="228">
                  <c:v>164.548</c:v>
                </c:pt>
                <c:pt idx="229">
                  <c:v>164.80599999999998</c:v>
                </c:pt>
                <c:pt idx="230">
                  <c:v>164.93299999999999</c:v>
                </c:pt>
                <c:pt idx="231">
                  <c:v>165.05499999999998</c:v>
                </c:pt>
                <c:pt idx="232">
                  <c:v>165.19549999999998</c:v>
                </c:pt>
                <c:pt idx="233">
                  <c:v>165.38950000000003</c:v>
                </c:pt>
                <c:pt idx="234">
                  <c:v>165.56400000000002</c:v>
                </c:pt>
                <c:pt idx="235">
                  <c:v>165.79600000000002</c:v>
                </c:pt>
                <c:pt idx="236">
                  <c:v>165.96000000000004</c:v>
                </c:pt>
                <c:pt idx="237">
                  <c:v>166.08249999999998</c:v>
                </c:pt>
                <c:pt idx="238">
                  <c:v>166.04349999999999</c:v>
                </c:pt>
                <c:pt idx="239">
                  <c:v>165.94099999999997</c:v>
                </c:pt>
                <c:pt idx="240">
                  <c:v>165.89399999999998</c:v>
                </c:pt>
                <c:pt idx="241">
                  <c:v>165.80549999999999</c:v>
                </c:pt>
                <c:pt idx="242">
                  <c:v>165.68949999999998</c:v>
                </c:pt>
                <c:pt idx="243">
                  <c:v>165.494</c:v>
                </c:pt>
                <c:pt idx="244">
                  <c:v>165.26849999999999</c:v>
                </c:pt>
                <c:pt idx="245">
                  <c:v>164.9375</c:v>
                </c:pt>
                <c:pt idx="246">
                  <c:v>164.54850000000002</c:v>
                </c:pt>
                <c:pt idx="247">
                  <c:v>164.08850000000001</c:v>
                </c:pt>
                <c:pt idx="248">
                  <c:v>163.72050000000002</c:v>
                </c:pt>
                <c:pt idx="249">
                  <c:v>163.36600000000001</c:v>
                </c:pt>
                <c:pt idx="250">
                  <c:v>162.96549999999999</c:v>
                </c:pt>
                <c:pt idx="251">
                  <c:v>162.572</c:v>
                </c:pt>
                <c:pt idx="252">
                  <c:v>162.14100000000002</c:v>
                </c:pt>
                <c:pt idx="253">
                  <c:v>161.65300000000002</c:v>
                </c:pt>
                <c:pt idx="254">
                  <c:v>161.06050000000002</c:v>
                </c:pt>
                <c:pt idx="255">
                  <c:v>160.54900000000001</c:v>
                </c:pt>
                <c:pt idx="256">
                  <c:v>160.029</c:v>
                </c:pt>
                <c:pt idx="257">
                  <c:v>159.721</c:v>
                </c:pt>
                <c:pt idx="258">
                  <c:v>159.57</c:v>
                </c:pt>
                <c:pt idx="259">
                  <c:v>159.37650000000002</c:v>
                </c:pt>
                <c:pt idx="260">
                  <c:v>159.09050000000002</c:v>
                </c:pt>
                <c:pt idx="261">
                  <c:v>158.88649999999998</c:v>
                </c:pt>
                <c:pt idx="262">
                  <c:v>158.56600000000003</c:v>
                </c:pt>
                <c:pt idx="263">
                  <c:v>158.42100000000002</c:v>
                </c:pt>
                <c:pt idx="264">
                  <c:v>158.36200000000002</c:v>
                </c:pt>
                <c:pt idx="265">
                  <c:v>158.36100000000002</c:v>
                </c:pt>
                <c:pt idx="266">
                  <c:v>158.30450000000002</c:v>
                </c:pt>
                <c:pt idx="267">
                  <c:v>158.26249999999999</c:v>
                </c:pt>
                <c:pt idx="268">
                  <c:v>158.33550000000002</c:v>
                </c:pt>
                <c:pt idx="269">
                  <c:v>158.43950000000001</c:v>
                </c:pt>
                <c:pt idx="270">
                  <c:v>158.54599999999999</c:v>
                </c:pt>
                <c:pt idx="271">
                  <c:v>158.73600000000002</c:v>
                </c:pt>
                <c:pt idx="272">
                  <c:v>158.9425</c:v>
                </c:pt>
                <c:pt idx="273">
                  <c:v>159.279</c:v>
                </c:pt>
                <c:pt idx="274">
                  <c:v>159.64100000000002</c:v>
                </c:pt>
                <c:pt idx="275">
                  <c:v>159.91149999999999</c:v>
                </c:pt>
                <c:pt idx="276">
                  <c:v>160.22999999999999</c:v>
                </c:pt>
                <c:pt idx="277">
                  <c:v>160.41149999999999</c:v>
                </c:pt>
                <c:pt idx="278">
                  <c:v>160.46949999999998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'Bollinger Bands'!$E$2</c:f>
              <c:strCache>
                <c:ptCount val="1"/>
                <c:pt idx="0">
                  <c:v>Close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val>
            <c:numRef>
              <c:f>'Bollinger Bands'!$E$3:$E$300</c:f>
              <c:numCache>
                <c:formatCode>General</c:formatCode>
                <c:ptCount val="298"/>
                <c:pt idx="0">
                  <c:v>198.65</c:v>
                </c:pt>
                <c:pt idx="1">
                  <c:v>198.64</c:v>
                </c:pt>
                <c:pt idx="2">
                  <c:v>198.2</c:v>
                </c:pt>
                <c:pt idx="3">
                  <c:v>197.34</c:v>
                </c:pt>
                <c:pt idx="4">
                  <c:v>197.71</c:v>
                </c:pt>
                <c:pt idx="5">
                  <c:v>195.71</c:v>
                </c:pt>
                <c:pt idx="6">
                  <c:v>197.96</c:v>
                </c:pt>
                <c:pt idx="7">
                  <c:v>197.23</c:v>
                </c:pt>
                <c:pt idx="8">
                  <c:v>197.6</c:v>
                </c:pt>
                <c:pt idx="9">
                  <c:v>196.61</c:v>
                </c:pt>
                <c:pt idx="10">
                  <c:v>196.34</c:v>
                </c:pt>
                <c:pt idx="11">
                  <c:v>197.12</c:v>
                </c:pt>
                <c:pt idx="12">
                  <c:v>196.24</c:v>
                </c:pt>
                <c:pt idx="13">
                  <c:v>197.51</c:v>
                </c:pt>
                <c:pt idx="14">
                  <c:v>198.2</c:v>
                </c:pt>
                <c:pt idx="15">
                  <c:v>197.23</c:v>
                </c:pt>
                <c:pt idx="16">
                  <c:v>197.03</c:v>
                </c:pt>
                <c:pt idx="17">
                  <c:v>195.72</c:v>
                </c:pt>
                <c:pt idx="18">
                  <c:v>195.82</c:v>
                </c:pt>
                <c:pt idx="19">
                  <c:v>195.44</c:v>
                </c:pt>
                <c:pt idx="20">
                  <c:v>195.58</c:v>
                </c:pt>
                <c:pt idx="21">
                  <c:v>194.7</c:v>
                </c:pt>
                <c:pt idx="22">
                  <c:v>195.88</c:v>
                </c:pt>
                <c:pt idx="23">
                  <c:v>195.94</c:v>
                </c:pt>
                <c:pt idx="24">
                  <c:v>195.54</c:v>
                </c:pt>
                <c:pt idx="25">
                  <c:v>195.32</c:v>
                </c:pt>
                <c:pt idx="26">
                  <c:v>193.9</c:v>
                </c:pt>
                <c:pt idx="27">
                  <c:v>193.36</c:v>
                </c:pt>
                <c:pt idx="28">
                  <c:v>193.2</c:v>
                </c:pt>
                <c:pt idx="29">
                  <c:v>192.62</c:v>
                </c:pt>
                <c:pt idx="30">
                  <c:v>193.99</c:v>
                </c:pt>
                <c:pt idx="31">
                  <c:v>194.67</c:v>
                </c:pt>
                <c:pt idx="32">
                  <c:v>194.65</c:v>
                </c:pt>
                <c:pt idx="33">
                  <c:v>194.45</c:v>
                </c:pt>
                <c:pt idx="34">
                  <c:v>193.52</c:v>
                </c:pt>
                <c:pt idx="35">
                  <c:v>192.27</c:v>
                </c:pt>
                <c:pt idx="36">
                  <c:v>191.88</c:v>
                </c:pt>
                <c:pt idx="37">
                  <c:v>191.98</c:v>
                </c:pt>
                <c:pt idx="38">
                  <c:v>191.76</c:v>
                </c:pt>
                <c:pt idx="39">
                  <c:v>191.45</c:v>
                </c:pt>
                <c:pt idx="40">
                  <c:v>190.47</c:v>
                </c:pt>
                <c:pt idx="41">
                  <c:v>190.61</c:v>
                </c:pt>
                <c:pt idx="42">
                  <c:v>189.44</c:v>
                </c:pt>
                <c:pt idx="43">
                  <c:v>188.69</c:v>
                </c:pt>
                <c:pt idx="44">
                  <c:v>188.23</c:v>
                </c:pt>
                <c:pt idx="45">
                  <c:v>186.66</c:v>
                </c:pt>
                <c:pt idx="46">
                  <c:v>187.84</c:v>
                </c:pt>
                <c:pt idx="47">
                  <c:v>187.15</c:v>
                </c:pt>
                <c:pt idx="48">
                  <c:v>186.51</c:v>
                </c:pt>
                <c:pt idx="49">
                  <c:v>188.16</c:v>
                </c:pt>
                <c:pt idx="50">
                  <c:v>189.05</c:v>
                </c:pt>
                <c:pt idx="51">
                  <c:v>188.88</c:v>
                </c:pt>
                <c:pt idx="52">
                  <c:v>187.06</c:v>
                </c:pt>
                <c:pt idx="53">
                  <c:v>186.78</c:v>
                </c:pt>
                <c:pt idx="54">
                  <c:v>186.98</c:v>
                </c:pt>
                <c:pt idx="55">
                  <c:v>185.89</c:v>
                </c:pt>
                <c:pt idx="56">
                  <c:v>187.52</c:v>
                </c:pt>
                <c:pt idx="57">
                  <c:v>187.16</c:v>
                </c:pt>
                <c:pt idx="58">
                  <c:v>187.43</c:v>
                </c:pt>
                <c:pt idx="59">
                  <c:v>187.41</c:v>
                </c:pt>
                <c:pt idx="60">
                  <c:v>186.85</c:v>
                </c:pt>
                <c:pt idx="61">
                  <c:v>185.99</c:v>
                </c:pt>
                <c:pt idx="62">
                  <c:v>185.4</c:v>
                </c:pt>
                <c:pt idx="63">
                  <c:v>186.93</c:v>
                </c:pt>
                <c:pt idx="64">
                  <c:v>186.56</c:v>
                </c:pt>
                <c:pt idx="65">
                  <c:v>186.99</c:v>
                </c:pt>
                <c:pt idx="66">
                  <c:v>186.15</c:v>
                </c:pt>
                <c:pt idx="67">
                  <c:v>185.5</c:v>
                </c:pt>
                <c:pt idx="68">
                  <c:v>185.24</c:v>
                </c:pt>
                <c:pt idx="69">
                  <c:v>183.32</c:v>
                </c:pt>
                <c:pt idx="70">
                  <c:v>182.07</c:v>
                </c:pt>
                <c:pt idx="71">
                  <c:v>180.64</c:v>
                </c:pt>
                <c:pt idx="72">
                  <c:v>182.29</c:v>
                </c:pt>
                <c:pt idx="73">
                  <c:v>186.2</c:v>
                </c:pt>
                <c:pt idx="74">
                  <c:v>184.22</c:v>
                </c:pt>
                <c:pt idx="75">
                  <c:v>183.46</c:v>
                </c:pt>
                <c:pt idx="76">
                  <c:v>185.51</c:v>
                </c:pt>
                <c:pt idx="77">
                  <c:v>187.73</c:v>
                </c:pt>
                <c:pt idx="78">
                  <c:v>187.98</c:v>
                </c:pt>
                <c:pt idx="79">
                  <c:v>187.35</c:v>
                </c:pt>
                <c:pt idx="80">
                  <c:v>186.12</c:v>
                </c:pt>
                <c:pt idx="81">
                  <c:v>184.61</c:v>
                </c:pt>
                <c:pt idx="82">
                  <c:v>183.7</c:v>
                </c:pt>
                <c:pt idx="83">
                  <c:v>184.09</c:v>
                </c:pt>
                <c:pt idx="84">
                  <c:v>185.42</c:v>
                </c:pt>
                <c:pt idx="85">
                  <c:v>184.55</c:v>
                </c:pt>
                <c:pt idx="86">
                  <c:v>185.31</c:v>
                </c:pt>
                <c:pt idx="87">
                  <c:v>186.03</c:v>
                </c:pt>
                <c:pt idx="88">
                  <c:v>184.95</c:v>
                </c:pt>
                <c:pt idx="89">
                  <c:v>185.94</c:v>
                </c:pt>
                <c:pt idx="90">
                  <c:v>184.63</c:v>
                </c:pt>
                <c:pt idx="91">
                  <c:v>182.97</c:v>
                </c:pt>
                <c:pt idx="92">
                  <c:v>183.49</c:v>
                </c:pt>
                <c:pt idx="93">
                  <c:v>185.57</c:v>
                </c:pt>
                <c:pt idx="94">
                  <c:v>185.52</c:v>
                </c:pt>
                <c:pt idx="95">
                  <c:v>186.44</c:v>
                </c:pt>
                <c:pt idx="96">
                  <c:v>186.54</c:v>
                </c:pt>
                <c:pt idx="97">
                  <c:v>186.46</c:v>
                </c:pt>
                <c:pt idx="98">
                  <c:v>186.03</c:v>
                </c:pt>
                <c:pt idx="99">
                  <c:v>185.87</c:v>
                </c:pt>
                <c:pt idx="100">
                  <c:v>183.29</c:v>
                </c:pt>
                <c:pt idx="101">
                  <c:v>184.59</c:v>
                </c:pt>
                <c:pt idx="102">
                  <c:v>184.12</c:v>
                </c:pt>
                <c:pt idx="103">
                  <c:v>183.16</c:v>
                </c:pt>
                <c:pt idx="104">
                  <c:v>183.15</c:v>
                </c:pt>
                <c:pt idx="105">
                  <c:v>183.22</c:v>
                </c:pt>
                <c:pt idx="106">
                  <c:v>182.21</c:v>
                </c:pt>
                <c:pt idx="107">
                  <c:v>182.42</c:v>
                </c:pt>
                <c:pt idx="108">
                  <c:v>181.35</c:v>
                </c:pt>
                <c:pt idx="109">
                  <c:v>182.56</c:v>
                </c:pt>
                <c:pt idx="110">
                  <c:v>182.34</c:v>
                </c:pt>
                <c:pt idx="111">
                  <c:v>181.34</c:v>
                </c:pt>
                <c:pt idx="112">
                  <c:v>180.41</c:v>
                </c:pt>
                <c:pt idx="113">
                  <c:v>180.32</c:v>
                </c:pt>
                <c:pt idx="114">
                  <c:v>178.36</c:v>
                </c:pt>
                <c:pt idx="115">
                  <c:v>178.04</c:v>
                </c:pt>
                <c:pt idx="116">
                  <c:v>175.86</c:v>
                </c:pt>
                <c:pt idx="117">
                  <c:v>173.57</c:v>
                </c:pt>
                <c:pt idx="118">
                  <c:v>173.79</c:v>
                </c:pt>
                <c:pt idx="119">
                  <c:v>172.58</c:v>
                </c:pt>
                <c:pt idx="120">
                  <c:v>176.55</c:v>
                </c:pt>
                <c:pt idx="121">
                  <c:v>177.59</c:v>
                </c:pt>
                <c:pt idx="122">
                  <c:v>175.73</c:v>
                </c:pt>
                <c:pt idx="123">
                  <c:v>177.43</c:v>
                </c:pt>
                <c:pt idx="124">
                  <c:v>176.38</c:v>
                </c:pt>
                <c:pt idx="125">
                  <c:v>177.25</c:v>
                </c:pt>
                <c:pt idx="126">
                  <c:v>181.12</c:v>
                </c:pt>
                <c:pt idx="127">
                  <c:v>182.62</c:v>
                </c:pt>
                <c:pt idx="128">
                  <c:v>182.5</c:v>
                </c:pt>
                <c:pt idx="129">
                  <c:v>181.96</c:v>
                </c:pt>
                <c:pt idx="130">
                  <c:v>182.73</c:v>
                </c:pt>
                <c:pt idx="131">
                  <c:v>182.97</c:v>
                </c:pt>
                <c:pt idx="132">
                  <c:v>181.99</c:v>
                </c:pt>
                <c:pt idx="133">
                  <c:v>180.03</c:v>
                </c:pt>
                <c:pt idx="134">
                  <c:v>182.46</c:v>
                </c:pt>
                <c:pt idx="135">
                  <c:v>181.96</c:v>
                </c:pt>
                <c:pt idx="136">
                  <c:v>181.84</c:v>
                </c:pt>
                <c:pt idx="137">
                  <c:v>181.8</c:v>
                </c:pt>
                <c:pt idx="138">
                  <c:v>180.69</c:v>
                </c:pt>
                <c:pt idx="139">
                  <c:v>181.22</c:v>
                </c:pt>
                <c:pt idx="140">
                  <c:v>181.25</c:v>
                </c:pt>
                <c:pt idx="141">
                  <c:v>183</c:v>
                </c:pt>
                <c:pt idx="142">
                  <c:v>182.14</c:v>
                </c:pt>
                <c:pt idx="143">
                  <c:v>182.17</c:v>
                </c:pt>
                <c:pt idx="144">
                  <c:v>182.18</c:v>
                </c:pt>
                <c:pt idx="145">
                  <c:v>181.26</c:v>
                </c:pt>
                <c:pt idx="146">
                  <c:v>180.86</c:v>
                </c:pt>
                <c:pt idx="147">
                  <c:v>179.9</c:v>
                </c:pt>
                <c:pt idx="148">
                  <c:v>178.86</c:v>
                </c:pt>
                <c:pt idx="149">
                  <c:v>179.07</c:v>
                </c:pt>
                <c:pt idx="150">
                  <c:v>176.06</c:v>
                </c:pt>
                <c:pt idx="151">
                  <c:v>176.62</c:v>
                </c:pt>
                <c:pt idx="152">
                  <c:v>175.53</c:v>
                </c:pt>
                <c:pt idx="153">
                  <c:v>175.55</c:v>
                </c:pt>
                <c:pt idx="154">
                  <c:v>176.13</c:v>
                </c:pt>
                <c:pt idx="155">
                  <c:v>178.13</c:v>
                </c:pt>
                <c:pt idx="156">
                  <c:v>178.77</c:v>
                </c:pt>
                <c:pt idx="157">
                  <c:v>178.32</c:v>
                </c:pt>
                <c:pt idx="158">
                  <c:v>176.35</c:v>
                </c:pt>
                <c:pt idx="159">
                  <c:v>177.13</c:v>
                </c:pt>
                <c:pt idx="160">
                  <c:v>177.14</c:v>
                </c:pt>
                <c:pt idx="161">
                  <c:v>177.91</c:v>
                </c:pt>
                <c:pt idx="162">
                  <c:v>178.38</c:v>
                </c:pt>
                <c:pt idx="163">
                  <c:v>178.5</c:v>
                </c:pt>
                <c:pt idx="164">
                  <c:v>178.06</c:v>
                </c:pt>
                <c:pt idx="165">
                  <c:v>178.01</c:v>
                </c:pt>
                <c:pt idx="166">
                  <c:v>178.19</c:v>
                </c:pt>
                <c:pt idx="167">
                  <c:v>177.3</c:v>
                </c:pt>
                <c:pt idx="168">
                  <c:v>175.88</c:v>
                </c:pt>
                <c:pt idx="169">
                  <c:v>176.44</c:v>
                </c:pt>
                <c:pt idx="170">
                  <c:v>176.82</c:v>
                </c:pt>
                <c:pt idx="171">
                  <c:v>177.44</c:v>
                </c:pt>
                <c:pt idx="172">
                  <c:v>176.67</c:v>
                </c:pt>
                <c:pt idx="173">
                  <c:v>175.79</c:v>
                </c:pt>
                <c:pt idx="174">
                  <c:v>174.4</c:v>
                </c:pt>
                <c:pt idx="175">
                  <c:v>174.75</c:v>
                </c:pt>
                <c:pt idx="176">
                  <c:v>174.72</c:v>
                </c:pt>
                <c:pt idx="177">
                  <c:v>172.39</c:v>
                </c:pt>
                <c:pt idx="178">
                  <c:v>174.6</c:v>
                </c:pt>
                <c:pt idx="179">
                  <c:v>173.72</c:v>
                </c:pt>
                <c:pt idx="180">
                  <c:v>174.27</c:v>
                </c:pt>
                <c:pt idx="181">
                  <c:v>173.66</c:v>
                </c:pt>
                <c:pt idx="182">
                  <c:v>173.24</c:v>
                </c:pt>
                <c:pt idx="183">
                  <c:v>173.74</c:v>
                </c:pt>
                <c:pt idx="184">
                  <c:v>174.6</c:v>
                </c:pt>
                <c:pt idx="185">
                  <c:v>173.68</c:v>
                </c:pt>
                <c:pt idx="186">
                  <c:v>173.4</c:v>
                </c:pt>
                <c:pt idx="187">
                  <c:v>172.61</c:v>
                </c:pt>
                <c:pt idx="188">
                  <c:v>172.04</c:v>
                </c:pt>
                <c:pt idx="189">
                  <c:v>172.87</c:v>
                </c:pt>
                <c:pt idx="190">
                  <c:v>171.87</c:v>
                </c:pt>
                <c:pt idx="191">
                  <c:v>171.86</c:v>
                </c:pt>
                <c:pt idx="192">
                  <c:v>170.71</c:v>
                </c:pt>
                <c:pt idx="193">
                  <c:v>169.58</c:v>
                </c:pt>
                <c:pt idx="194">
                  <c:v>167.24</c:v>
                </c:pt>
                <c:pt idx="195">
                  <c:v>168.46</c:v>
                </c:pt>
                <c:pt idx="196">
                  <c:v>167.79</c:v>
                </c:pt>
                <c:pt idx="197">
                  <c:v>166.72</c:v>
                </c:pt>
                <c:pt idx="198">
                  <c:v>163.19999999999999</c:v>
                </c:pt>
                <c:pt idx="199">
                  <c:v>163.08000000000001</c:v>
                </c:pt>
                <c:pt idx="200">
                  <c:v>165</c:v>
                </c:pt>
                <c:pt idx="201">
                  <c:v>166.44</c:v>
                </c:pt>
                <c:pt idx="202">
                  <c:v>165.19</c:v>
                </c:pt>
                <c:pt idx="203">
                  <c:v>166.73</c:v>
                </c:pt>
                <c:pt idx="204">
                  <c:v>166.89</c:v>
                </c:pt>
                <c:pt idx="205">
                  <c:v>165.58</c:v>
                </c:pt>
                <c:pt idx="206">
                  <c:v>166.46</c:v>
                </c:pt>
                <c:pt idx="207">
                  <c:v>167.23</c:v>
                </c:pt>
                <c:pt idx="208">
                  <c:v>166.59</c:v>
                </c:pt>
                <c:pt idx="209">
                  <c:v>167.07</c:v>
                </c:pt>
                <c:pt idx="210">
                  <c:v>167.47</c:v>
                </c:pt>
                <c:pt idx="211">
                  <c:v>168.25</c:v>
                </c:pt>
                <c:pt idx="212">
                  <c:v>169.43</c:v>
                </c:pt>
                <c:pt idx="213">
                  <c:v>169.71</c:v>
                </c:pt>
                <c:pt idx="214">
                  <c:v>167.77</c:v>
                </c:pt>
                <c:pt idx="215">
                  <c:v>167.03</c:v>
                </c:pt>
                <c:pt idx="216">
                  <c:v>166.07</c:v>
                </c:pt>
                <c:pt idx="217">
                  <c:v>165.69</c:v>
                </c:pt>
                <c:pt idx="218">
                  <c:v>166.14</c:v>
                </c:pt>
                <c:pt idx="219">
                  <c:v>165.62</c:v>
                </c:pt>
                <c:pt idx="220">
                  <c:v>164.4</c:v>
                </c:pt>
                <c:pt idx="221">
                  <c:v>162.84</c:v>
                </c:pt>
                <c:pt idx="222">
                  <c:v>162.76</c:v>
                </c:pt>
                <c:pt idx="223">
                  <c:v>162.56</c:v>
                </c:pt>
                <c:pt idx="224">
                  <c:v>161.22</c:v>
                </c:pt>
                <c:pt idx="225">
                  <c:v>160.5</c:v>
                </c:pt>
                <c:pt idx="226">
                  <c:v>161.01</c:v>
                </c:pt>
                <c:pt idx="227">
                  <c:v>160.75</c:v>
                </c:pt>
                <c:pt idx="228">
                  <c:v>160.18</c:v>
                </c:pt>
                <c:pt idx="229">
                  <c:v>162.80000000000001</c:v>
                </c:pt>
                <c:pt idx="230">
                  <c:v>163.41</c:v>
                </c:pt>
                <c:pt idx="231">
                  <c:v>162.86000000000001</c:v>
                </c:pt>
                <c:pt idx="232">
                  <c:v>161.38999999999999</c:v>
                </c:pt>
                <c:pt idx="233">
                  <c:v>162.38999999999999</c:v>
                </c:pt>
                <c:pt idx="234">
                  <c:v>161.59</c:v>
                </c:pt>
                <c:pt idx="235">
                  <c:v>162.63</c:v>
                </c:pt>
                <c:pt idx="236">
                  <c:v>163.16999999999999</c:v>
                </c:pt>
                <c:pt idx="237">
                  <c:v>165.49</c:v>
                </c:pt>
                <c:pt idx="238">
                  <c:v>166.34</c:v>
                </c:pt>
                <c:pt idx="239">
                  <c:v>165.85</c:v>
                </c:pt>
                <c:pt idx="240">
                  <c:v>166.05</c:v>
                </c:pt>
                <c:pt idx="241">
                  <c:v>166.53</c:v>
                </c:pt>
                <c:pt idx="242">
                  <c:v>165.92</c:v>
                </c:pt>
                <c:pt idx="243">
                  <c:v>166.46</c:v>
                </c:pt>
                <c:pt idx="244">
                  <c:v>167.41</c:v>
                </c:pt>
                <c:pt idx="245">
                  <c:v>167.66</c:v>
                </c:pt>
                <c:pt idx="246">
                  <c:v>167.37</c:v>
                </c:pt>
                <c:pt idx="247">
                  <c:v>165.46</c:v>
                </c:pt>
                <c:pt idx="248">
                  <c:v>165.34</c:v>
                </c:pt>
                <c:pt idx="249">
                  <c:v>165.34</c:v>
                </c:pt>
                <c:pt idx="250">
                  <c:v>165.85</c:v>
                </c:pt>
                <c:pt idx="251">
                  <c:v>165.67</c:v>
                </c:pt>
                <c:pt idx="252">
                  <c:v>165.27</c:v>
                </c:pt>
                <c:pt idx="253">
                  <c:v>165.88</c:v>
                </c:pt>
                <c:pt idx="254">
                  <c:v>166.23</c:v>
                </c:pt>
                <c:pt idx="255">
                  <c:v>165.91</c:v>
                </c:pt>
                <c:pt idx="256">
                  <c:v>165.62</c:v>
                </c:pt>
                <c:pt idx="257">
                  <c:v>164.71</c:v>
                </c:pt>
                <c:pt idx="258">
                  <c:v>164.29</c:v>
                </c:pt>
                <c:pt idx="259">
                  <c:v>164.91</c:v>
                </c:pt>
                <c:pt idx="260">
                  <c:v>164.28</c:v>
                </c:pt>
                <c:pt idx="261">
                  <c:v>164.21</c:v>
                </c:pt>
                <c:pt idx="262">
                  <c:v>162.01</c:v>
                </c:pt>
                <c:pt idx="263">
                  <c:v>161.94999999999999</c:v>
                </c:pt>
                <c:pt idx="264">
                  <c:v>160.79</c:v>
                </c:pt>
                <c:pt idx="265">
                  <c:v>159.88</c:v>
                </c:pt>
                <c:pt idx="266">
                  <c:v>158.16999999999999</c:v>
                </c:pt>
                <c:pt idx="267">
                  <c:v>158.1</c:v>
                </c:pt>
                <c:pt idx="268">
                  <c:v>158.25</c:v>
                </c:pt>
                <c:pt idx="269">
                  <c:v>157.33000000000001</c:v>
                </c:pt>
                <c:pt idx="270">
                  <c:v>157.97999999999999</c:v>
                </c:pt>
                <c:pt idx="271">
                  <c:v>157.05000000000001</c:v>
                </c:pt>
                <c:pt idx="272">
                  <c:v>155.51</c:v>
                </c:pt>
                <c:pt idx="273">
                  <c:v>154.03</c:v>
                </c:pt>
                <c:pt idx="274">
                  <c:v>156</c:v>
                </c:pt>
                <c:pt idx="275">
                  <c:v>155.51</c:v>
                </c:pt>
                <c:pt idx="276">
                  <c:v>159.46</c:v>
                </c:pt>
                <c:pt idx="277">
                  <c:v>161.69</c:v>
                </c:pt>
                <c:pt idx="278">
                  <c:v>160.41999999999999</c:v>
                </c:pt>
                <c:pt idx="279">
                  <c:v>159.19</c:v>
                </c:pt>
                <c:pt idx="280">
                  <c:v>160.19999999999999</c:v>
                </c:pt>
                <c:pt idx="281">
                  <c:v>157.80000000000001</c:v>
                </c:pt>
                <c:pt idx="282">
                  <c:v>159.11000000000001</c:v>
                </c:pt>
                <c:pt idx="283">
                  <c:v>160.77000000000001</c:v>
                </c:pt>
                <c:pt idx="284">
                  <c:v>160.77000000000001</c:v>
                </c:pt>
                <c:pt idx="285">
                  <c:v>158.75</c:v>
                </c:pt>
                <c:pt idx="286">
                  <c:v>157.33000000000001</c:v>
                </c:pt>
                <c:pt idx="287">
                  <c:v>159.56</c:v>
                </c:pt>
                <c:pt idx="288">
                  <c:v>160.33000000000001</c:v>
                </c:pt>
                <c:pt idx="289">
                  <c:v>159.46</c:v>
                </c:pt>
                <c:pt idx="290">
                  <c:v>161.78</c:v>
                </c:pt>
                <c:pt idx="291">
                  <c:v>161.18</c:v>
                </c:pt>
                <c:pt idx="292">
                  <c:v>162.24</c:v>
                </c:pt>
                <c:pt idx="293">
                  <c:v>161.27000000000001</c:v>
                </c:pt>
                <c:pt idx="294">
                  <c:v>161.41</c:v>
                </c:pt>
                <c:pt idx="295">
                  <c:v>161.88</c:v>
                </c:pt>
                <c:pt idx="296">
                  <c:v>163.09</c:v>
                </c:pt>
                <c:pt idx="297">
                  <c:v>162.85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'Bollinger Bands'!$K$2</c:f>
              <c:strCache>
                <c:ptCount val="1"/>
                <c:pt idx="0">
                  <c:v>Upper Band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'Bollinger Bands'!$K$3:$K$300</c:f>
              <c:numCache>
                <c:formatCode>0.00</c:formatCode>
                <c:ptCount val="298"/>
                <c:pt idx="0">
                  <c:v>199.50167596185051</c:v>
                </c:pt>
                <c:pt idx="1">
                  <c:v>199.36451848658618</c:v>
                </c:pt>
                <c:pt idx="2">
                  <c:v>199.1307830128442</c:v>
                </c:pt>
                <c:pt idx="3">
                  <c:v>199.11315799478342</c:v>
                </c:pt>
                <c:pt idx="4">
                  <c:v>199.21662542643921</c:v>
                </c:pt>
                <c:pt idx="5">
                  <c:v>199.25036261405324</c:v>
                </c:pt>
                <c:pt idx="6">
                  <c:v>199.39599015923071</c:v>
                </c:pt>
                <c:pt idx="7">
                  <c:v>199.22643976525205</c:v>
                </c:pt>
                <c:pt idx="8">
                  <c:v>199.07379008945574</c:v>
                </c:pt>
                <c:pt idx="9">
                  <c:v>198.8780889462202</c:v>
                </c:pt>
                <c:pt idx="10">
                  <c:v>198.719219948796</c:v>
                </c:pt>
                <c:pt idx="11">
                  <c:v>198.782453968727</c:v>
                </c:pt>
                <c:pt idx="12">
                  <c:v>198.90971251980233</c:v>
                </c:pt>
                <c:pt idx="13">
                  <c:v>199.12572614266298</c:v>
                </c:pt>
                <c:pt idx="14">
                  <c:v>199.21280231983428</c:v>
                </c:pt>
                <c:pt idx="15">
                  <c:v>199.08278919591595</c:v>
                </c:pt>
                <c:pt idx="16">
                  <c:v>198.89923805510247</c:v>
                </c:pt>
                <c:pt idx="17">
                  <c:v>198.69641530317921</c:v>
                </c:pt>
                <c:pt idx="18">
                  <c:v>198.63961938913442</c:v>
                </c:pt>
                <c:pt idx="19">
                  <c:v>198.55459696587215</c:v>
                </c:pt>
                <c:pt idx="20">
                  <c:v>198.46878810350782</c:v>
                </c:pt>
                <c:pt idx="21">
                  <c:v>198.25644714419008</c:v>
                </c:pt>
                <c:pt idx="22">
                  <c:v>198.13678641287575</c:v>
                </c:pt>
                <c:pt idx="23">
                  <c:v>197.78566057653552</c:v>
                </c:pt>
                <c:pt idx="24">
                  <c:v>197.3469414628178</c:v>
                </c:pt>
                <c:pt idx="25">
                  <c:v>196.89542597363535</c:v>
                </c:pt>
                <c:pt idx="26">
                  <c:v>196.35311944440207</c:v>
                </c:pt>
                <c:pt idx="27">
                  <c:v>196.00538380377938</c:v>
                </c:pt>
                <c:pt idx="28">
                  <c:v>195.65482941921059</c:v>
                </c:pt>
                <c:pt idx="29">
                  <c:v>195.27516470665492</c:v>
                </c:pt>
                <c:pt idx="30">
                  <c:v>195.03630825319721</c:v>
                </c:pt>
                <c:pt idx="31">
                  <c:v>194.72418011362996</c:v>
                </c:pt>
                <c:pt idx="32">
                  <c:v>194.28665410552225</c:v>
                </c:pt>
                <c:pt idx="33">
                  <c:v>193.64381040886883</c:v>
                </c:pt>
                <c:pt idx="34">
                  <c:v>192.95005433280315</c:v>
                </c:pt>
                <c:pt idx="35">
                  <c:v>192.37571118247823</c:v>
                </c:pt>
                <c:pt idx="36">
                  <c:v>191.88184347613404</c:v>
                </c:pt>
                <c:pt idx="37">
                  <c:v>191.57176613806291</c:v>
                </c:pt>
                <c:pt idx="38">
                  <c:v>191.17493972799639</c:v>
                </c:pt>
                <c:pt idx="39">
                  <c:v>190.81086113955359</c:v>
                </c:pt>
                <c:pt idx="40">
                  <c:v>190.46232958960849</c:v>
                </c:pt>
                <c:pt idx="41">
                  <c:v>190.18570377119553</c:v>
                </c:pt>
                <c:pt idx="42">
                  <c:v>189.76825576296196</c:v>
                </c:pt>
                <c:pt idx="43">
                  <c:v>189.4709083109509</c:v>
                </c:pt>
                <c:pt idx="44">
                  <c:v>189.41512587371244</c:v>
                </c:pt>
                <c:pt idx="45">
                  <c:v>189.36686729058013</c:v>
                </c:pt>
                <c:pt idx="46">
                  <c:v>189.48199431527976</c:v>
                </c:pt>
                <c:pt idx="47">
                  <c:v>189.42820035118095</c:v>
                </c:pt>
                <c:pt idx="48">
                  <c:v>189.35811566456354</c:v>
                </c:pt>
                <c:pt idx="49">
                  <c:v>189.29457353736808</c:v>
                </c:pt>
                <c:pt idx="50">
                  <c:v>189.06492372117958</c:v>
                </c:pt>
                <c:pt idx="51">
                  <c:v>188.76943830901368</c:v>
                </c:pt>
                <c:pt idx="52">
                  <c:v>188.63208954858612</c:v>
                </c:pt>
                <c:pt idx="53">
                  <c:v>188.53057437306015</c:v>
                </c:pt>
                <c:pt idx="54">
                  <c:v>188.4958674490297</c:v>
                </c:pt>
                <c:pt idx="55">
                  <c:v>188.3399984884507</c:v>
                </c:pt>
                <c:pt idx="56">
                  <c:v>188.27764546720877</c:v>
                </c:pt>
                <c:pt idx="57">
                  <c:v>188.0863753440367</c:v>
                </c:pt>
                <c:pt idx="58">
                  <c:v>188.14709759583263</c:v>
                </c:pt>
                <c:pt idx="59">
                  <c:v>188.2172938354768</c:v>
                </c:pt>
                <c:pt idx="60">
                  <c:v>188.21235721848342</c:v>
                </c:pt>
                <c:pt idx="61">
                  <c:v>188.14616418793298</c:v>
                </c:pt>
                <c:pt idx="62">
                  <c:v>188.07149173918506</c:v>
                </c:pt>
                <c:pt idx="63">
                  <c:v>188.02249394112184</c:v>
                </c:pt>
                <c:pt idx="64">
                  <c:v>187.83653608858731</c:v>
                </c:pt>
                <c:pt idx="65">
                  <c:v>187.73308190590629</c:v>
                </c:pt>
                <c:pt idx="66">
                  <c:v>187.52755928301667</c:v>
                </c:pt>
                <c:pt idx="67">
                  <c:v>187.45219706144925</c:v>
                </c:pt>
                <c:pt idx="68">
                  <c:v>187.50381960302954</c:v>
                </c:pt>
                <c:pt idx="69">
                  <c:v>187.48884161670935</c:v>
                </c:pt>
                <c:pt idx="70">
                  <c:v>187.62830459546274</c:v>
                </c:pt>
                <c:pt idx="71">
                  <c:v>187.58870437808184</c:v>
                </c:pt>
                <c:pt idx="72">
                  <c:v>187.26820711087004</c:v>
                </c:pt>
                <c:pt idx="73">
                  <c:v>187.10492048260494</c:v>
                </c:pt>
                <c:pt idx="74">
                  <c:v>187.13356810283994</c:v>
                </c:pt>
                <c:pt idx="75">
                  <c:v>187.28013323573848</c:v>
                </c:pt>
                <c:pt idx="76">
                  <c:v>187.62059308723818</c:v>
                </c:pt>
                <c:pt idx="77">
                  <c:v>188.00286373976587</c:v>
                </c:pt>
                <c:pt idx="78">
                  <c:v>188.20046774142867</c:v>
                </c:pt>
                <c:pt idx="79">
                  <c:v>188.34773172506178</c:v>
                </c:pt>
                <c:pt idx="80">
                  <c:v>188.6126963234571</c:v>
                </c:pt>
                <c:pt idx="81">
                  <c:v>188.59966436063479</c:v>
                </c:pt>
                <c:pt idx="82">
                  <c:v>188.91714925880072</c:v>
                </c:pt>
                <c:pt idx="83">
                  <c:v>189.19467801491663</c:v>
                </c:pt>
                <c:pt idx="84">
                  <c:v>189.34183983276768</c:v>
                </c:pt>
                <c:pt idx="85">
                  <c:v>189.45250580944173</c:v>
                </c:pt>
                <c:pt idx="86">
                  <c:v>189.64216865709284</c:v>
                </c:pt>
                <c:pt idx="87">
                  <c:v>189.66126329223565</c:v>
                </c:pt>
                <c:pt idx="88">
                  <c:v>189.65542061633974</c:v>
                </c:pt>
                <c:pt idx="89">
                  <c:v>189.57725098912252</c:v>
                </c:pt>
                <c:pt idx="90">
                  <c:v>189.57210899663832</c:v>
                </c:pt>
                <c:pt idx="91">
                  <c:v>189.62426397106665</c:v>
                </c:pt>
                <c:pt idx="92">
                  <c:v>189.62315994902394</c:v>
                </c:pt>
                <c:pt idx="93">
                  <c:v>189.50737991133133</c:v>
                </c:pt>
                <c:pt idx="94">
                  <c:v>189.24888353645824</c:v>
                </c:pt>
                <c:pt idx="95">
                  <c:v>188.85308226264468</c:v>
                </c:pt>
                <c:pt idx="96">
                  <c:v>188.33193545227846</c:v>
                </c:pt>
                <c:pt idx="97">
                  <c:v>187.74584470448312</c:v>
                </c:pt>
                <c:pt idx="98">
                  <c:v>187.23776685073452</c:v>
                </c:pt>
                <c:pt idx="99">
                  <c:v>186.76212997435212</c:v>
                </c:pt>
                <c:pt idx="100">
                  <c:v>186.38317246122352</c:v>
                </c:pt>
                <c:pt idx="101">
                  <c:v>186.09833458991761</c:v>
                </c:pt>
                <c:pt idx="102">
                  <c:v>185.63499593483706</c:v>
                </c:pt>
                <c:pt idx="103">
                  <c:v>185.27318566675859</c:v>
                </c:pt>
                <c:pt idx="104">
                  <c:v>184.97271900171296</c:v>
                </c:pt>
                <c:pt idx="105">
                  <c:v>184.70399037556606</c:v>
                </c:pt>
                <c:pt idx="106">
                  <c:v>184.39097918922025</c:v>
                </c:pt>
                <c:pt idx="107">
                  <c:v>184.19949199605557</c:v>
                </c:pt>
                <c:pt idx="108">
                  <c:v>184.04802657013209</c:v>
                </c:pt>
                <c:pt idx="109">
                  <c:v>184.01757662461657</c:v>
                </c:pt>
                <c:pt idx="110">
                  <c:v>183.80867702955814</c:v>
                </c:pt>
                <c:pt idx="111">
                  <c:v>183.67625393465565</c:v>
                </c:pt>
                <c:pt idx="112">
                  <c:v>183.69823015920684</c:v>
                </c:pt>
                <c:pt idx="113">
                  <c:v>183.74966829772129</c:v>
                </c:pt>
                <c:pt idx="114">
                  <c:v>183.70032608741468</c:v>
                </c:pt>
                <c:pt idx="115">
                  <c:v>183.95869724006994</c:v>
                </c:pt>
                <c:pt idx="116">
                  <c:v>184.19532709876734</c:v>
                </c:pt>
                <c:pt idx="117">
                  <c:v>184.44739981137508</c:v>
                </c:pt>
                <c:pt idx="118">
                  <c:v>184.57346220541689</c:v>
                </c:pt>
                <c:pt idx="119">
                  <c:v>184.54963670907614</c:v>
                </c:pt>
                <c:pt idx="120">
                  <c:v>184.33676404849561</c:v>
                </c:pt>
                <c:pt idx="121">
                  <c:v>184.44086976090398</c:v>
                </c:pt>
                <c:pt idx="122">
                  <c:v>184.84125374358356</c:v>
                </c:pt>
                <c:pt idx="123">
                  <c:v>184.9749225167734</c:v>
                </c:pt>
                <c:pt idx="124">
                  <c:v>185.22501955389524</c:v>
                </c:pt>
                <c:pt idx="125">
                  <c:v>185.38230983776782</c:v>
                </c:pt>
                <c:pt idx="126">
                  <c:v>185.44864921781564</c:v>
                </c:pt>
                <c:pt idx="127">
                  <c:v>185.57512021726311</c:v>
                </c:pt>
                <c:pt idx="128">
                  <c:v>185.50859988033466</c:v>
                </c:pt>
                <c:pt idx="129">
                  <c:v>185.34566932915158</c:v>
                </c:pt>
                <c:pt idx="130">
                  <c:v>185.24252693326133</c:v>
                </c:pt>
                <c:pt idx="131">
                  <c:v>184.90353379986021</c:v>
                </c:pt>
                <c:pt idx="132">
                  <c:v>184.53942529672136</c:v>
                </c:pt>
                <c:pt idx="133">
                  <c:v>184.2407485995848</c:v>
                </c:pt>
                <c:pt idx="134">
                  <c:v>184.0622584095255</c:v>
                </c:pt>
                <c:pt idx="135">
                  <c:v>183.69444887910777</c:v>
                </c:pt>
                <c:pt idx="136">
                  <c:v>183.45056412737631</c:v>
                </c:pt>
                <c:pt idx="137">
                  <c:v>183.27022675454219</c:v>
                </c:pt>
                <c:pt idx="138">
                  <c:v>183.04998117320176</c:v>
                </c:pt>
                <c:pt idx="139">
                  <c:v>182.80783920770656</c:v>
                </c:pt>
                <c:pt idx="140">
                  <c:v>182.54343547094027</c:v>
                </c:pt>
                <c:pt idx="141">
                  <c:v>182.26473633954564</c:v>
                </c:pt>
                <c:pt idx="142">
                  <c:v>181.75886443122059</c:v>
                </c:pt>
                <c:pt idx="143">
                  <c:v>181.43759405492611</c:v>
                </c:pt>
                <c:pt idx="144">
                  <c:v>181.12060635635262</c:v>
                </c:pt>
                <c:pt idx="145">
                  <c:v>180.72300961859156</c:v>
                </c:pt>
                <c:pt idx="146">
                  <c:v>180.48014741810437</c:v>
                </c:pt>
                <c:pt idx="147">
                  <c:v>180.34396232871865</c:v>
                </c:pt>
                <c:pt idx="148">
                  <c:v>180.22900314904987</c:v>
                </c:pt>
                <c:pt idx="149">
                  <c:v>180.07354032276345</c:v>
                </c:pt>
                <c:pt idx="150">
                  <c:v>179.96284940857586</c:v>
                </c:pt>
                <c:pt idx="151">
                  <c:v>180.10459222250927</c:v>
                </c:pt>
                <c:pt idx="152">
                  <c:v>180.36018152740905</c:v>
                </c:pt>
                <c:pt idx="153">
                  <c:v>180.5154216687948</c:v>
                </c:pt>
                <c:pt idx="154">
                  <c:v>180.56692544946742</c:v>
                </c:pt>
                <c:pt idx="155">
                  <c:v>180.48159134391119</c:v>
                </c:pt>
                <c:pt idx="156">
                  <c:v>180.3678494527278</c:v>
                </c:pt>
                <c:pt idx="157">
                  <c:v>180.20564995391658</c:v>
                </c:pt>
                <c:pt idx="158">
                  <c:v>179.87633046171189</c:v>
                </c:pt>
                <c:pt idx="159">
                  <c:v>179.91710365607574</c:v>
                </c:pt>
                <c:pt idx="160">
                  <c:v>179.83941844318289</c:v>
                </c:pt>
                <c:pt idx="161">
                  <c:v>179.88316593238781</c:v>
                </c:pt>
                <c:pt idx="162">
                  <c:v>179.8005350802446</c:v>
                </c:pt>
                <c:pt idx="163">
                  <c:v>179.62328341398359</c:v>
                </c:pt>
                <c:pt idx="164">
                  <c:v>179.53236761241291</c:v>
                </c:pt>
                <c:pt idx="165">
                  <c:v>179.67042474907376</c:v>
                </c:pt>
                <c:pt idx="166">
                  <c:v>179.66840789134906</c:v>
                </c:pt>
                <c:pt idx="167">
                  <c:v>179.6214503395</c:v>
                </c:pt>
                <c:pt idx="168">
                  <c:v>179.56411295288612</c:v>
                </c:pt>
                <c:pt idx="169">
                  <c:v>179.56150408771231</c:v>
                </c:pt>
                <c:pt idx="170">
                  <c:v>179.65257893963849</c:v>
                </c:pt>
                <c:pt idx="171">
                  <c:v>179.56424031354894</c:v>
                </c:pt>
                <c:pt idx="172">
                  <c:v>179.40862467672173</c:v>
                </c:pt>
                <c:pt idx="173">
                  <c:v>179.17826157185146</c:v>
                </c:pt>
                <c:pt idx="174">
                  <c:v>178.89405146092534</c:v>
                </c:pt>
                <c:pt idx="175">
                  <c:v>178.52299355174341</c:v>
                </c:pt>
                <c:pt idx="176">
                  <c:v>178.19892138086817</c:v>
                </c:pt>
                <c:pt idx="177">
                  <c:v>177.81439000008996</c:v>
                </c:pt>
                <c:pt idx="178">
                  <c:v>177.53030453619297</c:v>
                </c:pt>
                <c:pt idx="179">
                  <c:v>176.99501179915262</c:v>
                </c:pt>
                <c:pt idx="180">
                  <c:v>176.53132217774365</c:v>
                </c:pt>
                <c:pt idx="181">
                  <c:v>175.97771498746982</c:v>
                </c:pt>
                <c:pt idx="182">
                  <c:v>175.50341080641812</c:v>
                </c:pt>
                <c:pt idx="183">
                  <c:v>175.00867910253402</c:v>
                </c:pt>
                <c:pt idx="184">
                  <c:v>174.47228713618054</c:v>
                </c:pt>
                <c:pt idx="185">
                  <c:v>173.76743917323481</c:v>
                </c:pt>
                <c:pt idx="186">
                  <c:v>173.08521870522745</c:v>
                </c:pt>
                <c:pt idx="187">
                  <c:v>172.4322551461193</c:v>
                </c:pt>
                <c:pt idx="188">
                  <c:v>171.92770423680332</c:v>
                </c:pt>
                <c:pt idx="189">
                  <c:v>171.42926395668883</c:v>
                </c:pt>
                <c:pt idx="190">
                  <c:v>170.7807319068888</c:v>
                </c:pt>
                <c:pt idx="191">
                  <c:v>170.3384107909072</c:v>
                </c:pt>
                <c:pt idx="192">
                  <c:v>170.00092104493959</c:v>
                </c:pt>
                <c:pt idx="193">
                  <c:v>170.15012427435218</c:v>
                </c:pt>
                <c:pt idx="194">
                  <c:v>170.58152213879833</c:v>
                </c:pt>
                <c:pt idx="195">
                  <c:v>170.87732133394394</c:v>
                </c:pt>
                <c:pt idx="196">
                  <c:v>170.97741353570461</c:v>
                </c:pt>
                <c:pt idx="197">
                  <c:v>171.01024508111738</c:v>
                </c:pt>
                <c:pt idx="198">
                  <c:v>171.0713636099004</c:v>
                </c:pt>
                <c:pt idx="199">
                  <c:v>171.22768768038699</c:v>
                </c:pt>
                <c:pt idx="200">
                  <c:v>171.29871314357439</c:v>
                </c:pt>
                <c:pt idx="201">
                  <c:v>171.26320020082903</c:v>
                </c:pt>
                <c:pt idx="202">
                  <c:v>171.08170981855389</c:v>
                </c:pt>
                <c:pt idx="203">
                  <c:v>170.93543528168544</c:v>
                </c:pt>
                <c:pt idx="204">
                  <c:v>170.7303210758547</c:v>
                </c:pt>
                <c:pt idx="205">
                  <c:v>170.49788370283943</c:v>
                </c:pt>
                <c:pt idx="206">
                  <c:v>170.36303931838333</c:v>
                </c:pt>
                <c:pt idx="207">
                  <c:v>170.19152572238153</c:v>
                </c:pt>
                <c:pt idx="208">
                  <c:v>169.98034221319432</c:v>
                </c:pt>
                <c:pt idx="209">
                  <c:v>169.85355100899832</c:v>
                </c:pt>
                <c:pt idx="210">
                  <c:v>169.62860104511205</c:v>
                </c:pt>
                <c:pt idx="211">
                  <c:v>169.35948406988857</c:v>
                </c:pt>
                <c:pt idx="212">
                  <c:v>168.97564564296073</c:v>
                </c:pt>
                <c:pt idx="213">
                  <c:v>168.41371243505463</c:v>
                </c:pt>
                <c:pt idx="214">
                  <c:v>167.71486373189859</c:v>
                </c:pt>
                <c:pt idx="215">
                  <c:v>167.35937973597481</c:v>
                </c:pt>
                <c:pt idx="216">
                  <c:v>167.06369338667434</c:v>
                </c:pt>
                <c:pt idx="217">
                  <c:v>166.88330798606205</c:v>
                </c:pt>
                <c:pt idx="218">
                  <c:v>166.75593470075677</c:v>
                </c:pt>
                <c:pt idx="219">
                  <c:v>166.59880656343122</c:v>
                </c:pt>
                <c:pt idx="220">
                  <c:v>166.48516820198626</c:v>
                </c:pt>
                <c:pt idx="221">
                  <c:v>166.52511772000298</c:v>
                </c:pt>
                <c:pt idx="222">
                  <c:v>166.71747487302909</c:v>
                </c:pt>
                <c:pt idx="223">
                  <c:v>166.87558507691827</c:v>
                </c:pt>
                <c:pt idx="224">
                  <c:v>167.07967918667785</c:v>
                </c:pt>
                <c:pt idx="225">
                  <c:v>167.39137557300506</c:v>
                </c:pt>
                <c:pt idx="226">
                  <c:v>167.71286088132257</c:v>
                </c:pt>
                <c:pt idx="227">
                  <c:v>168.016516754653</c:v>
                </c:pt>
                <c:pt idx="228">
                  <c:v>168.08403885636881</c:v>
                </c:pt>
                <c:pt idx="229">
                  <c:v>168.06977057586388</c:v>
                </c:pt>
                <c:pt idx="230">
                  <c:v>168.19457483002844</c:v>
                </c:pt>
                <c:pt idx="231">
                  <c:v>168.4184746375586</c:v>
                </c:pt>
                <c:pt idx="232">
                  <c:v>168.63797937902319</c:v>
                </c:pt>
                <c:pt idx="233">
                  <c:v>168.7544525233464</c:v>
                </c:pt>
                <c:pt idx="234">
                  <c:v>169.07410540707116</c:v>
                </c:pt>
                <c:pt idx="235">
                  <c:v>169.47711173042535</c:v>
                </c:pt>
                <c:pt idx="236">
                  <c:v>169.91679411068799</c:v>
                </c:pt>
                <c:pt idx="237">
                  <c:v>170.36002001712146</c:v>
                </c:pt>
                <c:pt idx="238">
                  <c:v>170.63238028621905</c:v>
                </c:pt>
                <c:pt idx="239">
                  <c:v>170.79427231392643</c:v>
                </c:pt>
                <c:pt idx="240">
                  <c:v>171.0899626676632</c:v>
                </c:pt>
                <c:pt idx="241">
                  <c:v>171.28500888737986</c:v>
                </c:pt>
                <c:pt idx="242">
                  <c:v>171.44746641592104</c:v>
                </c:pt>
                <c:pt idx="243">
                  <c:v>171.36618680678245</c:v>
                </c:pt>
                <c:pt idx="244">
                  <c:v>171.25002613939367</c:v>
                </c:pt>
                <c:pt idx="245">
                  <c:v>170.93132479332894</c:v>
                </c:pt>
                <c:pt idx="246">
                  <c:v>170.49422645372289</c:v>
                </c:pt>
                <c:pt idx="247">
                  <c:v>169.95860231703844</c:v>
                </c:pt>
                <c:pt idx="248">
                  <c:v>169.57280365219543</c:v>
                </c:pt>
                <c:pt idx="249">
                  <c:v>169.19311057579139</c:v>
                </c:pt>
                <c:pt idx="250">
                  <c:v>168.76682123017031</c:v>
                </c:pt>
                <c:pt idx="251">
                  <c:v>168.29522721788152</c:v>
                </c:pt>
                <c:pt idx="252">
                  <c:v>167.79744688718102</c:v>
                </c:pt>
                <c:pt idx="253">
                  <c:v>167.32921578193827</c:v>
                </c:pt>
                <c:pt idx="254">
                  <c:v>166.83188880193711</c:v>
                </c:pt>
                <c:pt idx="255">
                  <c:v>166.18760870805025</c:v>
                </c:pt>
                <c:pt idx="256">
                  <c:v>165.57337618701374</c:v>
                </c:pt>
                <c:pt idx="257">
                  <c:v>164.94499650082435</c:v>
                </c:pt>
                <c:pt idx="258">
                  <c:v>164.53728186045947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'Bollinger Bands'!$L$2</c:f>
              <c:strCache>
                <c:ptCount val="1"/>
                <c:pt idx="0">
                  <c:v>Lower Band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'Bollinger Bands'!$L$3:$L$300</c:f>
              <c:numCache>
                <c:formatCode>0.00</c:formatCode>
                <c:ptCount val="298"/>
                <c:pt idx="0">
                  <c:v>194.72832403814957</c:v>
                </c:pt>
                <c:pt idx="1">
                  <c:v>194.55848151341382</c:v>
                </c:pt>
                <c:pt idx="2">
                  <c:v>194.39821698715585</c:v>
                </c:pt>
                <c:pt idx="3">
                  <c:v>194.18384200521655</c:v>
                </c:pt>
                <c:pt idx="4">
                  <c:v>193.94037457356083</c:v>
                </c:pt>
                <c:pt idx="5">
                  <c:v>193.68963738594675</c:v>
                </c:pt>
                <c:pt idx="6">
                  <c:v>193.5050098407693</c:v>
                </c:pt>
                <c:pt idx="7">
                  <c:v>193.26856023474795</c:v>
                </c:pt>
                <c:pt idx="8">
                  <c:v>193.03420991054432</c:v>
                </c:pt>
                <c:pt idx="9">
                  <c:v>192.7899110537798</c:v>
                </c:pt>
                <c:pt idx="10">
                  <c:v>192.54978005120401</c:v>
                </c:pt>
                <c:pt idx="11">
                  <c:v>192.25154603127299</c:v>
                </c:pt>
                <c:pt idx="12">
                  <c:v>191.87928748019772</c:v>
                </c:pt>
                <c:pt idx="13">
                  <c:v>191.50427385733707</c:v>
                </c:pt>
                <c:pt idx="14">
                  <c:v>191.11119768016573</c:v>
                </c:pt>
                <c:pt idx="15">
                  <c:v>190.7732108040841</c:v>
                </c:pt>
                <c:pt idx="16">
                  <c:v>190.46076194489754</c:v>
                </c:pt>
                <c:pt idx="17">
                  <c:v>190.14858469682071</c:v>
                </c:pt>
                <c:pt idx="18">
                  <c:v>189.83138061086558</c:v>
                </c:pt>
                <c:pt idx="19">
                  <c:v>189.5104030341279</c:v>
                </c:pt>
                <c:pt idx="20">
                  <c:v>189.19721189649218</c:v>
                </c:pt>
                <c:pt idx="21">
                  <c:v>188.8985528558099</c:v>
                </c:pt>
                <c:pt idx="22">
                  <c:v>188.60921358712423</c:v>
                </c:pt>
                <c:pt idx="23">
                  <c:v>188.31633942346446</c:v>
                </c:pt>
                <c:pt idx="24">
                  <c:v>188.03005853718227</c:v>
                </c:pt>
                <c:pt idx="25">
                  <c:v>187.75057402636472</c:v>
                </c:pt>
                <c:pt idx="26">
                  <c:v>187.4268805555979</c:v>
                </c:pt>
                <c:pt idx="27">
                  <c:v>187.16861619622065</c:v>
                </c:pt>
                <c:pt idx="28">
                  <c:v>186.89817058078941</c:v>
                </c:pt>
                <c:pt idx="29">
                  <c:v>186.60883529334509</c:v>
                </c:pt>
                <c:pt idx="30">
                  <c:v>186.40169174680278</c:v>
                </c:pt>
                <c:pt idx="31">
                  <c:v>186.21981988637012</c:v>
                </c:pt>
                <c:pt idx="32">
                  <c:v>186.07834589447782</c:v>
                </c:pt>
                <c:pt idx="33">
                  <c:v>185.96218959113128</c:v>
                </c:pt>
                <c:pt idx="34">
                  <c:v>185.88894566719691</c:v>
                </c:pt>
                <c:pt idx="35">
                  <c:v>185.80928881752183</c:v>
                </c:pt>
                <c:pt idx="36">
                  <c:v>185.66515652386599</c:v>
                </c:pt>
                <c:pt idx="37">
                  <c:v>185.53923386193708</c:v>
                </c:pt>
                <c:pt idx="38">
                  <c:v>185.45406027200363</c:v>
                </c:pt>
                <c:pt idx="39">
                  <c:v>185.38513886044643</c:v>
                </c:pt>
                <c:pt idx="40">
                  <c:v>185.32967041039154</c:v>
                </c:pt>
                <c:pt idx="41">
                  <c:v>185.24429622880442</c:v>
                </c:pt>
                <c:pt idx="42">
                  <c:v>185.199744237038</c:v>
                </c:pt>
                <c:pt idx="43">
                  <c:v>185.09309168904906</c:v>
                </c:pt>
                <c:pt idx="44">
                  <c:v>184.97287412628748</c:v>
                </c:pt>
                <c:pt idx="45">
                  <c:v>184.85413270941982</c:v>
                </c:pt>
                <c:pt idx="46">
                  <c:v>184.77200568472026</c:v>
                </c:pt>
                <c:pt idx="47">
                  <c:v>184.65679964881903</c:v>
                </c:pt>
                <c:pt idx="48">
                  <c:v>184.56188433543647</c:v>
                </c:pt>
                <c:pt idx="49">
                  <c:v>184.49842646263193</c:v>
                </c:pt>
                <c:pt idx="50">
                  <c:v>184.2440762788205</c:v>
                </c:pt>
                <c:pt idx="51">
                  <c:v>183.84156169098637</c:v>
                </c:pt>
                <c:pt idx="52">
                  <c:v>183.15491045141391</c:v>
                </c:pt>
                <c:pt idx="53">
                  <c:v>182.77942562693991</c:v>
                </c:pt>
                <c:pt idx="54">
                  <c:v>182.75613255097036</c:v>
                </c:pt>
                <c:pt idx="55">
                  <c:v>182.6360015115493</c:v>
                </c:pt>
                <c:pt idx="56">
                  <c:v>182.45535453279123</c:v>
                </c:pt>
                <c:pt idx="57">
                  <c:v>182.44562465596329</c:v>
                </c:pt>
                <c:pt idx="58">
                  <c:v>182.44190240416737</c:v>
                </c:pt>
                <c:pt idx="59">
                  <c:v>182.42670616452315</c:v>
                </c:pt>
                <c:pt idx="60">
                  <c:v>182.42564278151656</c:v>
                </c:pt>
                <c:pt idx="61">
                  <c:v>182.41883581206696</c:v>
                </c:pt>
                <c:pt idx="62">
                  <c:v>182.3555082608149</c:v>
                </c:pt>
                <c:pt idx="63">
                  <c:v>182.23450605887811</c:v>
                </c:pt>
                <c:pt idx="64">
                  <c:v>182.13646391141265</c:v>
                </c:pt>
                <c:pt idx="65">
                  <c:v>182.12591809409375</c:v>
                </c:pt>
                <c:pt idx="66">
                  <c:v>182.08744071698334</c:v>
                </c:pt>
                <c:pt idx="67">
                  <c:v>182.07880293855075</c:v>
                </c:pt>
                <c:pt idx="68">
                  <c:v>182.08018039697052</c:v>
                </c:pt>
                <c:pt idx="69">
                  <c:v>182.06615838329066</c:v>
                </c:pt>
                <c:pt idx="70">
                  <c:v>182.18869540453733</c:v>
                </c:pt>
                <c:pt idx="71">
                  <c:v>182.48429562191819</c:v>
                </c:pt>
                <c:pt idx="72">
                  <c:v>183.03779288913</c:v>
                </c:pt>
                <c:pt idx="73">
                  <c:v>183.32107951739511</c:v>
                </c:pt>
                <c:pt idx="74">
                  <c:v>183.22943189716011</c:v>
                </c:pt>
                <c:pt idx="75">
                  <c:v>183.21286676426158</c:v>
                </c:pt>
                <c:pt idx="76">
                  <c:v>183.17040691276188</c:v>
                </c:pt>
                <c:pt idx="77">
                  <c:v>182.89113626023413</c:v>
                </c:pt>
                <c:pt idx="78">
                  <c:v>182.56653225857127</c:v>
                </c:pt>
                <c:pt idx="79">
                  <c:v>182.22426827493823</c:v>
                </c:pt>
                <c:pt idx="80">
                  <c:v>181.81130367654288</c:v>
                </c:pt>
                <c:pt idx="81">
                  <c:v>181.54133563936523</c:v>
                </c:pt>
                <c:pt idx="82">
                  <c:v>181.22185074119929</c:v>
                </c:pt>
                <c:pt idx="83">
                  <c:v>180.98632198508341</c:v>
                </c:pt>
                <c:pt idx="84">
                  <c:v>180.74616016723229</c:v>
                </c:pt>
                <c:pt idx="85">
                  <c:v>180.40849419055826</c:v>
                </c:pt>
                <c:pt idx="86">
                  <c:v>180.08583134290711</c:v>
                </c:pt>
                <c:pt idx="87">
                  <c:v>179.75673670776436</c:v>
                </c:pt>
                <c:pt idx="88">
                  <c:v>179.40157938366022</c:v>
                </c:pt>
                <c:pt idx="89">
                  <c:v>179.11974901087748</c:v>
                </c:pt>
                <c:pt idx="90">
                  <c:v>178.78689100336166</c:v>
                </c:pt>
                <c:pt idx="91">
                  <c:v>178.50573602893334</c:v>
                </c:pt>
                <c:pt idx="92">
                  <c:v>178.34384005097604</c:v>
                </c:pt>
                <c:pt idx="93">
                  <c:v>178.15162008866866</c:v>
                </c:pt>
                <c:pt idx="94">
                  <c:v>177.88511646354183</c:v>
                </c:pt>
                <c:pt idx="95">
                  <c:v>177.56491773735539</c:v>
                </c:pt>
                <c:pt idx="96">
                  <c:v>177.24606454772163</c:v>
                </c:pt>
                <c:pt idx="97">
                  <c:v>176.76415529551699</c:v>
                </c:pt>
                <c:pt idx="98">
                  <c:v>175.9832331492656</c:v>
                </c:pt>
                <c:pt idx="99">
                  <c:v>175.23487002564795</c:v>
                </c:pt>
                <c:pt idx="100">
                  <c:v>174.28482753877648</c:v>
                </c:pt>
                <c:pt idx="101">
                  <c:v>173.89566541008242</c:v>
                </c:pt>
                <c:pt idx="102">
                  <c:v>173.65900406516297</c:v>
                </c:pt>
                <c:pt idx="103">
                  <c:v>173.18181433324145</c:v>
                </c:pt>
                <c:pt idx="104">
                  <c:v>172.90928099828704</c:v>
                </c:pt>
                <c:pt idx="105">
                  <c:v>172.50100962443398</c:v>
                </c:pt>
                <c:pt idx="106">
                  <c:v>172.21702081077981</c:v>
                </c:pt>
                <c:pt idx="107">
                  <c:v>172.29950800394445</c:v>
                </c:pt>
                <c:pt idx="108">
                  <c:v>172.47097342986791</c:v>
                </c:pt>
                <c:pt idx="109">
                  <c:v>172.61642337538339</c:v>
                </c:pt>
                <c:pt idx="110">
                  <c:v>172.76532297044182</c:v>
                </c:pt>
                <c:pt idx="111">
                  <c:v>172.93674606534429</c:v>
                </c:pt>
                <c:pt idx="112">
                  <c:v>173.07776984079311</c:v>
                </c:pt>
                <c:pt idx="113">
                  <c:v>173.18433170227863</c:v>
                </c:pt>
                <c:pt idx="114">
                  <c:v>173.20467391258529</c:v>
                </c:pt>
                <c:pt idx="115">
                  <c:v>173.35630275993006</c:v>
                </c:pt>
                <c:pt idx="116">
                  <c:v>173.51167290123266</c:v>
                </c:pt>
                <c:pt idx="117">
                  <c:v>173.85760018862487</c:v>
                </c:pt>
                <c:pt idx="118">
                  <c:v>174.55453779458315</c:v>
                </c:pt>
                <c:pt idx="119">
                  <c:v>175.2683632909239</c:v>
                </c:pt>
                <c:pt idx="120">
                  <c:v>176.34523595150441</c:v>
                </c:pt>
                <c:pt idx="121">
                  <c:v>176.71113023909606</c:v>
                </c:pt>
                <c:pt idx="122">
                  <c:v>176.85174625641648</c:v>
                </c:pt>
                <c:pt idx="123">
                  <c:v>177.3590774832266</c:v>
                </c:pt>
                <c:pt idx="124">
                  <c:v>177.58298044610476</c:v>
                </c:pt>
                <c:pt idx="125">
                  <c:v>178.00569016223221</c:v>
                </c:pt>
                <c:pt idx="126">
                  <c:v>178.34035078218429</c:v>
                </c:pt>
                <c:pt idx="127">
                  <c:v>178.18787978273687</c:v>
                </c:pt>
                <c:pt idx="128">
                  <c:v>177.98240011966533</c:v>
                </c:pt>
                <c:pt idx="129">
                  <c:v>177.78133067084843</c:v>
                </c:pt>
                <c:pt idx="130">
                  <c:v>177.59547306673869</c:v>
                </c:pt>
                <c:pt idx="131">
                  <c:v>177.26746620013984</c:v>
                </c:pt>
                <c:pt idx="132">
                  <c:v>176.99657470327864</c:v>
                </c:pt>
                <c:pt idx="133">
                  <c:v>176.64925140041524</c:v>
                </c:pt>
                <c:pt idx="134">
                  <c:v>176.37974159047462</c:v>
                </c:pt>
                <c:pt idx="135">
                  <c:v>176.11455112089232</c:v>
                </c:pt>
                <c:pt idx="136">
                  <c:v>175.97543587262379</c:v>
                </c:pt>
                <c:pt idx="137">
                  <c:v>175.84877324545789</c:v>
                </c:pt>
                <c:pt idx="138">
                  <c:v>175.72101882679831</c:v>
                </c:pt>
                <c:pt idx="139">
                  <c:v>175.52916079229354</c:v>
                </c:pt>
                <c:pt idx="140">
                  <c:v>175.38456452905984</c:v>
                </c:pt>
                <c:pt idx="141">
                  <c:v>175.25226366045447</c:v>
                </c:pt>
                <c:pt idx="142">
                  <c:v>175.24913556877939</c:v>
                </c:pt>
                <c:pt idx="143">
                  <c:v>175.1944059450739</c:v>
                </c:pt>
                <c:pt idx="144">
                  <c:v>175.14439364364736</c:v>
                </c:pt>
                <c:pt idx="145">
                  <c:v>175.12999038140845</c:v>
                </c:pt>
                <c:pt idx="146">
                  <c:v>175.0478525818956</c:v>
                </c:pt>
                <c:pt idx="147">
                  <c:v>174.91703767128138</c:v>
                </c:pt>
                <c:pt idx="148">
                  <c:v>174.7719968509501</c:v>
                </c:pt>
                <c:pt idx="149">
                  <c:v>174.62945967723658</c:v>
                </c:pt>
                <c:pt idx="150">
                  <c:v>174.47715059142408</c:v>
                </c:pt>
                <c:pt idx="151">
                  <c:v>174.41140777749075</c:v>
                </c:pt>
                <c:pt idx="152">
                  <c:v>174.23781847259102</c:v>
                </c:pt>
                <c:pt idx="153">
                  <c:v>174.19657833120519</c:v>
                </c:pt>
                <c:pt idx="154">
                  <c:v>174.16907455053263</c:v>
                </c:pt>
                <c:pt idx="155">
                  <c:v>174.08140865608885</c:v>
                </c:pt>
                <c:pt idx="156">
                  <c:v>173.85715054727223</c:v>
                </c:pt>
                <c:pt idx="157">
                  <c:v>173.61435004608347</c:v>
                </c:pt>
                <c:pt idx="158">
                  <c:v>173.35066953828809</c:v>
                </c:pt>
                <c:pt idx="159">
                  <c:v>173.13489634392428</c:v>
                </c:pt>
                <c:pt idx="160">
                  <c:v>172.87158155681701</c:v>
                </c:pt>
                <c:pt idx="161">
                  <c:v>172.54083406761211</c:v>
                </c:pt>
                <c:pt idx="162">
                  <c:v>172.19846491975537</c:v>
                </c:pt>
                <c:pt idx="163">
                  <c:v>171.86171658601637</c:v>
                </c:pt>
                <c:pt idx="164">
                  <c:v>171.47663238758699</c:v>
                </c:pt>
                <c:pt idx="165">
                  <c:v>170.99257525092614</c:v>
                </c:pt>
                <c:pt idx="166">
                  <c:v>170.56159210865084</c:v>
                </c:pt>
                <c:pt idx="167">
                  <c:v>170.12954966049998</c:v>
                </c:pt>
                <c:pt idx="168">
                  <c:v>169.71788704711386</c:v>
                </c:pt>
                <c:pt idx="169">
                  <c:v>169.33649591228766</c:v>
                </c:pt>
                <c:pt idx="170">
                  <c:v>168.88842106036151</c:v>
                </c:pt>
                <c:pt idx="171">
                  <c:v>168.481759686451</c:v>
                </c:pt>
                <c:pt idx="172">
                  <c:v>168.07937532327821</c:v>
                </c:pt>
                <c:pt idx="173">
                  <c:v>167.71373842814853</c:v>
                </c:pt>
                <c:pt idx="174">
                  <c:v>167.37694853907468</c:v>
                </c:pt>
                <c:pt idx="175">
                  <c:v>167.0320064482566</c:v>
                </c:pt>
                <c:pt idx="176">
                  <c:v>166.72707861913187</c:v>
                </c:pt>
                <c:pt idx="177">
                  <c:v>166.41860999991005</c:v>
                </c:pt>
                <c:pt idx="178">
                  <c:v>166.13569546380697</c:v>
                </c:pt>
                <c:pt idx="179">
                  <c:v>165.53098820084733</c:v>
                </c:pt>
                <c:pt idx="180">
                  <c:v>164.93067782225629</c:v>
                </c:pt>
                <c:pt idx="181">
                  <c:v>164.55728501253014</c:v>
                </c:pt>
                <c:pt idx="182">
                  <c:v>164.30958919358181</c:v>
                </c:pt>
                <c:pt idx="183">
                  <c:v>163.99932089746591</c:v>
                </c:pt>
                <c:pt idx="184">
                  <c:v>163.83471286381936</c:v>
                </c:pt>
                <c:pt idx="185">
                  <c:v>163.76856082676514</c:v>
                </c:pt>
                <c:pt idx="186">
                  <c:v>163.64078129477255</c:v>
                </c:pt>
                <c:pt idx="187">
                  <c:v>163.59974485388074</c:v>
                </c:pt>
                <c:pt idx="188">
                  <c:v>163.56629576319671</c:v>
                </c:pt>
                <c:pt idx="189">
                  <c:v>163.51973604331118</c:v>
                </c:pt>
                <c:pt idx="190">
                  <c:v>163.58826809311122</c:v>
                </c:pt>
                <c:pt idx="191">
                  <c:v>163.59058920909277</c:v>
                </c:pt>
                <c:pt idx="192">
                  <c:v>163.56707895506045</c:v>
                </c:pt>
                <c:pt idx="193">
                  <c:v>163.28987572564782</c:v>
                </c:pt>
                <c:pt idx="194">
                  <c:v>162.8714778612017</c:v>
                </c:pt>
                <c:pt idx="195">
                  <c:v>162.62867866605603</c:v>
                </c:pt>
                <c:pt idx="196">
                  <c:v>162.38558646429539</c:v>
                </c:pt>
                <c:pt idx="197">
                  <c:v>162.1807549188826</c:v>
                </c:pt>
                <c:pt idx="198">
                  <c:v>162.01663639009962</c:v>
                </c:pt>
                <c:pt idx="199">
                  <c:v>162.15431231961301</c:v>
                </c:pt>
                <c:pt idx="200">
                  <c:v>162.33728685642564</c:v>
                </c:pt>
                <c:pt idx="201">
                  <c:v>162.31279979917099</c:v>
                </c:pt>
                <c:pt idx="202">
                  <c:v>162.13429018144618</c:v>
                </c:pt>
                <c:pt idx="203">
                  <c:v>162.03756471831463</c:v>
                </c:pt>
                <c:pt idx="204">
                  <c:v>161.82567892414528</c:v>
                </c:pt>
                <c:pt idx="205">
                  <c:v>161.49111629716049</c:v>
                </c:pt>
                <c:pt idx="206">
                  <c:v>161.11796068161661</c:v>
                </c:pt>
                <c:pt idx="207">
                  <c:v>160.74447427761845</c:v>
                </c:pt>
                <c:pt idx="208">
                  <c:v>160.30765778680569</c:v>
                </c:pt>
                <c:pt idx="209">
                  <c:v>159.79344899100167</c:v>
                </c:pt>
                <c:pt idx="210">
                  <c:v>159.59139895488786</c:v>
                </c:pt>
                <c:pt idx="211">
                  <c:v>159.4545159301114</c:v>
                </c:pt>
                <c:pt idx="212">
                  <c:v>159.29935435703925</c:v>
                </c:pt>
                <c:pt idx="213">
                  <c:v>159.05728756494531</c:v>
                </c:pt>
                <c:pt idx="214">
                  <c:v>159.02413626810133</c:v>
                </c:pt>
                <c:pt idx="215">
                  <c:v>158.76162026402517</c:v>
                </c:pt>
                <c:pt idx="216">
                  <c:v>158.61730661332564</c:v>
                </c:pt>
                <c:pt idx="217">
                  <c:v>158.50769201393797</c:v>
                </c:pt>
                <c:pt idx="218">
                  <c:v>158.61506529924321</c:v>
                </c:pt>
                <c:pt idx="219">
                  <c:v>158.79219343656885</c:v>
                </c:pt>
                <c:pt idx="220">
                  <c:v>158.92883179801373</c:v>
                </c:pt>
                <c:pt idx="221">
                  <c:v>159.05388227999708</c:v>
                </c:pt>
                <c:pt idx="222">
                  <c:v>159.23052512697095</c:v>
                </c:pt>
                <c:pt idx="223">
                  <c:v>159.38841492308174</c:v>
                </c:pt>
                <c:pt idx="224">
                  <c:v>159.57432081332215</c:v>
                </c:pt>
                <c:pt idx="225">
                  <c:v>159.88162442699496</c:v>
                </c:pt>
                <c:pt idx="226">
                  <c:v>160.27613911867741</c:v>
                </c:pt>
                <c:pt idx="227">
                  <c:v>160.608483245347</c:v>
                </c:pt>
                <c:pt idx="228">
                  <c:v>161.0119611436312</c:v>
                </c:pt>
                <c:pt idx="229">
                  <c:v>161.54222942413608</c:v>
                </c:pt>
                <c:pt idx="230">
                  <c:v>161.67142516997154</c:v>
                </c:pt>
                <c:pt idx="231">
                  <c:v>161.69152536244135</c:v>
                </c:pt>
                <c:pt idx="232">
                  <c:v>161.75302062097677</c:v>
                </c:pt>
                <c:pt idx="233">
                  <c:v>162.02454747665365</c:v>
                </c:pt>
                <c:pt idx="234">
                  <c:v>162.05389459292888</c:v>
                </c:pt>
                <c:pt idx="235">
                  <c:v>162.11488826957469</c:v>
                </c:pt>
                <c:pt idx="236">
                  <c:v>162.00320588931208</c:v>
                </c:pt>
                <c:pt idx="237">
                  <c:v>161.80497998287851</c:v>
                </c:pt>
                <c:pt idx="238">
                  <c:v>161.45461971378094</c:v>
                </c:pt>
                <c:pt idx="239">
                  <c:v>161.08772768607352</c:v>
                </c:pt>
                <c:pt idx="240">
                  <c:v>160.69803733233675</c:v>
                </c:pt>
                <c:pt idx="241">
                  <c:v>160.32599111262013</c:v>
                </c:pt>
                <c:pt idx="242">
                  <c:v>159.93153358407892</c:v>
                </c:pt>
                <c:pt idx="243">
                  <c:v>159.62181319321755</c:v>
                </c:pt>
                <c:pt idx="244">
                  <c:v>159.28697386060631</c:v>
                </c:pt>
                <c:pt idx="245">
                  <c:v>158.94367520667106</c:v>
                </c:pt>
                <c:pt idx="246">
                  <c:v>158.60277354627715</c:v>
                </c:pt>
                <c:pt idx="247">
                  <c:v>158.21839768296158</c:v>
                </c:pt>
                <c:pt idx="248">
                  <c:v>157.8681963478046</c:v>
                </c:pt>
                <c:pt idx="249">
                  <c:v>157.53888942420863</c:v>
                </c:pt>
                <c:pt idx="250">
                  <c:v>157.16417876982968</c:v>
                </c:pt>
                <c:pt idx="251">
                  <c:v>156.84877278211849</c:v>
                </c:pt>
                <c:pt idx="252">
                  <c:v>156.48455311281901</c:v>
                </c:pt>
                <c:pt idx="253">
                  <c:v>155.97678421806177</c:v>
                </c:pt>
                <c:pt idx="254">
                  <c:v>155.28911119806293</c:v>
                </c:pt>
                <c:pt idx="255">
                  <c:v>154.91039129194976</c:v>
                </c:pt>
                <c:pt idx="256">
                  <c:v>154.48462381298626</c:v>
                </c:pt>
                <c:pt idx="257">
                  <c:v>154.49700349917566</c:v>
                </c:pt>
                <c:pt idx="258">
                  <c:v>154.60271813954051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4689176"/>
        <c:axId val="356485456"/>
      </c:lineChart>
      <c:dateAx>
        <c:axId val="364689176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485456"/>
        <c:crosses val="autoZero"/>
        <c:auto val="1"/>
        <c:lblOffset val="100"/>
        <c:baseTimeUnit val="days"/>
      </c:dateAx>
      <c:valAx>
        <c:axId val="356485456"/>
        <c:scaling>
          <c:orientation val="minMax"/>
          <c:max val="200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689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1</xdr:row>
      <xdr:rowOff>14287</xdr:rowOff>
    </xdr:from>
    <xdr:to>
      <xdr:col>12</xdr:col>
      <xdr:colOff>533400</xdr:colOff>
      <xdr:row>27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zoomScaleNormal="100" workbookViewId="0"/>
  </sheetViews>
  <sheetFormatPr defaultRowHeight="12.75" x14ac:dyDescent="0.2"/>
  <cols>
    <col min="1" max="1" width="62.28515625" bestFit="1" customWidth="1"/>
  </cols>
  <sheetData>
    <row r="1" spans="1:1" x14ac:dyDescent="0.2">
      <c r="A1" s="4" t="s">
        <v>14</v>
      </c>
    </row>
    <row r="2" spans="1:1" x14ac:dyDescent="0.2">
      <c r="A2" s="4"/>
    </row>
    <row r="3" spans="1:1" x14ac:dyDescent="0.2">
      <c r="A3" s="4" t="s">
        <v>15</v>
      </c>
    </row>
    <row r="4" spans="1:1" x14ac:dyDescent="0.2">
      <c r="A4" t="s">
        <v>12</v>
      </c>
    </row>
    <row r="5" spans="1:1" x14ac:dyDescent="0.2">
      <c r="A5" s="2" t="s">
        <v>13</v>
      </c>
    </row>
    <row r="7" spans="1:1" x14ac:dyDescent="0.2">
      <c r="A7" s="4" t="s">
        <v>17</v>
      </c>
    </row>
    <row r="8" spans="1:1" x14ac:dyDescent="0.2">
      <c r="A8" s="2" t="s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5"/>
  <sheetViews>
    <sheetView tabSelected="1" zoomScaleNormal="100" workbookViewId="0"/>
  </sheetViews>
  <sheetFormatPr defaultRowHeight="12.75" x14ac:dyDescent="0.2"/>
  <cols>
    <col min="1" max="1" width="10.140625" bestFit="1" customWidth="1"/>
    <col min="8" max="8" width="13.140625" bestFit="1" customWidth="1"/>
    <col min="9" max="9" width="7" bestFit="1" customWidth="1"/>
    <col min="10" max="10" width="8.140625" customWidth="1"/>
    <col min="11" max="12" width="10.85546875" bestFit="1" customWidth="1"/>
    <col min="13" max="13" width="17.85546875" bestFit="1" customWidth="1"/>
    <col min="14" max="14" width="12" bestFit="1" customWidth="1"/>
    <col min="15" max="16" width="10.85546875" bestFit="1" customWidth="1"/>
    <col min="17" max="17" width="17.85546875" bestFit="1" customWidth="1"/>
  </cols>
  <sheetData>
    <row r="1" spans="1:20" x14ac:dyDescent="0.2">
      <c r="H1" s="5"/>
      <c r="I1" s="5"/>
      <c r="J1" s="6" t="s">
        <v>9</v>
      </c>
      <c r="K1" s="5"/>
      <c r="L1" s="7">
        <v>1.5</v>
      </c>
    </row>
    <row r="2" spans="1:20" s="2" customForma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H2" s="6" t="s">
        <v>11</v>
      </c>
      <c r="I2" s="6" t="s">
        <v>6</v>
      </c>
      <c r="J2" s="6" t="s">
        <v>10</v>
      </c>
      <c r="K2" s="6" t="s">
        <v>7</v>
      </c>
      <c r="L2" s="6" t="s">
        <v>8</v>
      </c>
      <c r="N2"/>
      <c r="O2"/>
      <c r="P2"/>
      <c r="Q2"/>
      <c r="R2"/>
      <c r="S2"/>
      <c r="T2"/>
    </row>
    <row r="3" spans="1:20" x14ac:dyDescent="0.2">
      <c r="A3" s="1">
        <v>41844</v>
      </c>
      <c r="B3">
        <v>198.83</v>
      </c>
      <c r="C3">
        <v>199.06</v>
      </c>
      <c r="D3">
        <v>198.45</v>
      </c>
      <c r="E3">
        <v>198.65</v>
      </c>
      <c r="F3">
        <v>56468300</v>
      </c>
      <c r="H3" s="3">
        <f>AVERAGE(E3:E22)</f>
        <v>197.11500000000004</v>
      </c>
      <c r="I3" s="3">
        <f>(E3-H3)^2</f>
        <v>2.3562249999999021</v>
      </c>
      <c r="J3" s="3">
        <f>SQRT(AVERAGE(I3:I22))</f>
        <v>1.5911173079003189</v>
      </c>
      <c r="K3" s="3">
        <f t="shared" ref="K3:K66" si="0">H3+$L$1*J3</f>
        <v>199.50167596185051</v>
      </c>
      <c r="L3" s="3">
        <f t="shared" ref="L3:L66" si="1">H3-$L$1*J3</f>
        <v>194.72832403814957</v>
      </c>
    </row>
    <row r="4" spans="1:20" x14ac:dyDescent="0.2">
      <c r="A4" s="1">
        <v>41843</v>
      </c>
      <c r="B4">
        <v>198.5</v>
      </c>
      <c r="C4">
        <v>198.85</v>
      </c>
      <c r="D4">
        <v>198.1</v>
      </c>
      <c r="E4">
        <v>198.64</v>
      </c>
      <c r="F4">
        <v>65559700</v>
      </c>
      <c r="H4" s="3">
        <f t="shared" ref="H4:H67" si="2">AVERAGE(E4:E23)</f>
        <v>196.9615</v>
      </c>
      <c r="I4" s="3">
        <f t="shared" ref="I4:I67" si="3">(E4-H4)^2</f>
        <v>2.8173622499999511</v>
      </c>
      <c r="J4" s="3">
        <f t="shared" ref="J4:J67" si="4">SQRT(AVERAGE(I4:I23))</f>
        <v>1.6020123243907851</v>
      </c>
      <c r="K4" s="3">
        <f t="shared" si="0"/>
        <v>199.36451848658618</v>
      </c>
      <c r="L4" s="3">
        <f t="shared" si="1"/>
        <v>194.55848151341382</v>
      </c>
    </row>
    <row r="5" spans="1:20" x14ac:dyDescent="0.2">
      <c r="A5" s="1">
        <v>41842</v>
      </c>
      <c r="B5">
        <v>198.01</v>
      </c>
      <c r="C5">
        <v>198.56</v>
      </c>
      <c r="D5">
        <v>197.87</v>
      </c>
      <c r="E5">
        <v>198.2</v>
      </c>
      <c r="F5">
        <v>67587600</v>
      </c>
      <c r="H5" s="3">
        <f t="shared" si="2"/>
        <v>196.76450000000003</v>
      </c>
      <c r="I5" s="3">
        <f t="shared" si="3"/>
        <v>2.0606602499998909</v>
      </c>
      <c r="J5" s="3">
        <f t="shared" si="4"/>
        <v>1.5775220085627863</v>
      </c>
      <c r="K5" s="3">
        <f t="shared" si="0"/>
        <v>199.1307830128442</v>
      </c>
      <c r="L5" s="3">
        <f t="shared" si="1"/>
        <v>194.39821698715585</v>
      </c>
    </row>
    <row r="6" spans="1:20" x14ac:dyDescent="0.2">
      <c r="A6" s="1">
        <v>41841</v>
      </c>
      <c r="B6">
        <v>197.09</v>
      </c>
      <c r="C6">
        <v>197.5</v>
      </c>
      <c r="D6">
        <v>196.43</v>
      </c>
      <c r="E6">
        <v>197.34</v>
      </c>
      <c r="F6">
        <v>67471900</v>
      </c>
      <c r="H6" s="3">
        <f t="shared" si="2"/>
        <v>196.64849999999998</v>
      </c>
      <c r="I6" s="3">
        <f t="shared" si="3"/>
        <v>0.47817225000002639</v>
      </c>
      <c r="J6" s="3">
        <f t="shared" si="4"/>
        <v>1.6431053298556288</v>
      </c>
      <c r="K6" s="3">
        <f t="shared" si="0"/>
        <v>199.11315799478342</v>
      </c>
      <c r="L6" s="3">
        <f t="shared" si="1"/>
        <v>194.18384200521655</v>
      </c>
    </row>
    <row r="7" spans="1:20" x14ac:dyDescent="0.2">
      <c r="A7" s="1">
        <v>41838</v>
      </c>
      <c r="B7">
        <v>196.35</v>
      </c>
      <c r="C7">
        <v>197.91</v>
      </c>
      <c r="D7">
        <v>196.24</v>
      </c>
      <c r="E7">
        <v>197.71</v>
      </c>
      <c r="F7">
        <v>124278300</v>
      </c>
      <c r="H7" s="3">
        <f t="shared" si="2"/>
        <v>196.57850000000002</v>
      </c>
      <c r="I7" s="3">
        <f t="shared" si="3"/>
        <v>1.2802922499999738</v>
      </c>
      <c r="J7" s="3">
        <f t="shared" si="4"/>
        <v>1.758750284292792</v>
      </c>
      <c r="K7" s="3">
        <f t="shared" si="0"/>
        <v>199.21662542643921</v>
      </c>
      <c r="L7" s="3">
        <f t="shared" si="1"/>
        <v>193.94037457356083</v>
      </c>
    </row>
    <row r="8" spans="1:20" x14ac:dyDescent="0.2">
      <c r="A8" s="1">
        <v>41837</v>
      </c>
      <c r="B8">
        <v>197.35</v>
      </c>
      <c r="C8">
        <v>198.1</v>
      </c>
      <c r="D8">
        <v>195.43</v>
      </c>
      <c r="E8">
        <v>195.71</v>
      </c>
      <c r="F8">
        <v>144418300</v>
      </c>
      <c r="H8" s="3">
        <f t="shared" si="2"/>
        <v>196.47</v>
      </c>
      <c r="I8" s="3">
        <f t="shared" si="3"/>
        <v>0.57759999999998612</v>
      </c>
      <c r="J8" s="3">
        <f t="shared" si="4"/>
        <v>1.8535750760354881</v>
      </c>
      <c r="K8" s="3">
        <f t="shared" si="0"/>
        <v>199.25036261405324</v>
      </c>
      <c r="L8" s="3">
        <f t="shared" si="1"/>
        <v>193.68963738594675</v>
      </c>
    </row>
    <row r="9" spans="1:20" x14ac:dyDescent="0.2">
      <c r="A9" s="1">
        <v>41836</v>
      </c>
      <c r="B9">
        <v>198.11</v>
      </c>
      <c r="C9">
        <v>198.26</v>
      </c>
      <c r="D9">
        <v>197.42</v>
      </c>
      <c r="E9">
        <v>197.96</v>
      </c>
      <c r="F9">
        <v>79986400</v>
      </c>
      <c r="H9" s="3">
        <f t="shared" si="2"/>
        <v>196.45050000000001</v>
      </c>
      <c r="I9" s="3">
        <f t="shared" si="3"/>
        <v>2.2785902500000081</v>
      </c>
      <c r="J9" s="3">
        <f t="shared" si="4"/>
        <v>1.9636601061538004</v>
      </c>
      <c r="K9" s="3">
        <f t="shared" si="0"/>
        <v>199.39599015923071</v>
      </c>
      <c r="L9" s="3">
        <f t="shared" si="1"/>
        <v>193.5050098407693</v>
      </c>
    </row>
    <row r="10" spans="1:20" x14ac:dyDescent="0.2">
      <c r="A10" s="1">
        <v>41835</v>
      </c>
      <c r="B10">
        <v>197.72</v>
      </c>
      <c r="C10">
        <v>198.1</v>
      </c>
      <c r="D10">
        <v>196.36</v>
      </c>
      <c r="E10">
        <v>197.23</v>
      </c>
      <c r="F10">
        <v>111307000</v>
      </c>
      <c r="H10" s="3">
        <f t="shared" si="2"/>
        <v>196.2475</v>
      </c>
      <c r="I10" s="3">
        <f t="shared" si="3"/>
        <v>0.96530624999997539</v>
      </c>
      <c r="J10" s="3">
        <f t="shared" si="4"/>
        <v>1.985959843501363</v>
      </c>
      <c r="K10" s="3">
        <f t="shared" si="0"/>
        <v>199.22643976525205</v>
      </c>
      <c r="L10" s="3">
        <f t="shared" si="1"/>
        <v>193.26856023474795</v>
      </c>
    </row>
    <row r="11" spans="1:20" x14ac:dyDescent="0.2">
      <c r="A11" s="1">
        <v>41834</v>
      </c>
      <c r="B11">
        <v>197.61</v>
      </c>
      <c r="C11">
        <v>197.86</v>
      </c>
      <c r="D11">
        <v>197.44</v>
      </c>
      <c r="E11">
        <v>197.6</v>
      </c>
      <c r="F11">
        <v>58572300</v>
      </c>
      <c r="H11" s="3">
        <f t="shared" si="2"/>
        <v>196.05400000000003</v>
      </c>
      <c r="I11" s="3">
        <f t="shared" si="3"/>
        <v>2.390115999999888</v>
      </c>
      <c r="J11" s="3">
        <f t="shared" si="4"/>
        <v>2.0131933929704711</v>
      </c>
      <c r="K11" s="3">
        <f t="shared" si="0"/>
        <v>199.07379008945574</v>
      </c>
      <c r="L11" s="3">
        <f t="shared" si="1"/>
        <v>193.03420991054432</v>
      </c>
    </row>
    <row r="12" spans="1:20" x14ac:dyDescent="0.2">
      <c r="A12" s="1">
        <v>41831</v>
      </c>
      <c r="B12">
        <v>196.22</v>
      </c>
      <c r="C12">
        <v>196.75</v>
      </c>
      <c r="D12">
        <v>195.78</v>
      </c>
      <c r="E12">
        <v>196.61</v>
      </c>
      <c r="F12">
        <v>63448200</v>
      </c>
      <c r="H12" s="3">
        <f t="shared" si="2"/>
        <v>195.834</v>
      </c>
      <c r="I12" s="3">
        <f t="shared" si="3"/>
        <v>0.60217600000001625</v>
      </c>
      <c r="J12" s="3">
        <f t="shared" si="4"/>
        <v>2.0293926308134567</v>
      </c>
      <c r="K12" s="3">
        <f t="shared" si="0"/>
        <v>198.8780889462202</v>
      </c>
      <c r="L12" s="3">
        <f t="shared" si="1"/>
        <v>192.7899110537798</v>
      </c>
    </row>
    <row r="13" spans="1:20" x14ac:dyDescent="0.2">
      <c r="A13" s="1">
        <v>41830</v>
      </c>
      <c r="B13">
        <v>195.22</v>
      </c>
      <c r="C13">
        <v>196.86</v>
      </c>
      <c r="D13">
        <v>195.06</v>
      </c>
      <c r="E13">
        <v>196.34</v>
      </c>
      <c r="F13">
        <v>99007900</v>
      </c>
      <c r="H13" s="3">
        <f t="shared" si="2"/>
        <v>195.6345</v>
      </c>
      <c r="I13" s="3">
        <f t="shared" si="3"/>
        <v>0.49773025000000098</v>
      </c>
      <c r="J13" s="3">
        <f t="shared" si="4"/>
        <v>2.0564799658639905</v>
      </c>
      <c r="K13" s="3">
        <f t="shared" si="0"/>
        <v>198.719219948796</v>
      </c>
      <c r="L13" s="3">
        <f t="shared" si="1"/>
        <v>192.54978005120401</v>
      </c>
    </row>
    <row r="14" spans="1:20" x14ac:dyDescent="0.2">
      <c r="A14" s="1">
        <v>41829</v>
      </c>
      <c r="B14">
        <v>196.73</v>
      </c>
      <c r="C14">
        <v>197.3</v>
      </c>
      <c r="D14">
        <v>196.31</v>
      </c>
      <c r="E14">
        <v>197.12</v>
      </c>
      <c r="F14">
        <v>72953600</v>
      </c>
      <c r="H14" s="3">
        <f t="shared" si="2"/>
        <v>195.517</v>
      </c>
      <c r="I14" s="3">
        <f t="shared" si="3"/>
        <v>2.5696090000000278</v>
      </c>
      <c r="J14" s="3">
        <f t="shared" si="4"/>
        <v>2.1769693124846676</v>
      </c>
      <c r="K14" s="3">
        <f t="shared" si="0"/>
        <v>198.782453968727</v>
      </c>
      <c r="L14" s="3">
        <f t="shared" si="1"/>
        <v>192.25154603127299</v>
      </c>
    </row>
    <row r="15" spans="1:20" x14ac:dyDescent="0.2">
      <c r="A15" s="1">
        <v>41828</v>
      </c>
      <c r="B15">
        <v>197.15</v>
      </c>
      <c r="C15">
        <v>197.22</v>
      </c>
      <c r="D15">
        <v>195.76</v>
      </c>
      <c r="E15">
        <v>196.24</v>
      </c>
      <c r="F15">
        <v>108052100</v>
      </c>
      <c r="H15" s="3">
        <f t="shared" si="2"/>
        <v>195.39450000000002</v>
      </c>
      <c r="I15" s="3">
        <f t="shared" si="3"/>
        <v>0.71487024999997806</v>
      </c>
      <c r="J15" s="3">
        <f t="shared" si="4"/>
        <v>2.3434750132015369</v>
      </c>
      <c r="K15" s="3">
        <f t="shared" si="0"/>
        <v>198.90971251980233</v>
      </c>
      <c r="L15" s="3">
        <f t="shared" si="1"/>
        <v>191.87928748019772</v>
      </c>
    </row>
    <row r="16" spans="1:20" x14ac:dyDescent="0.2">
      <c r="A16" s="1">
        <v>41827</v>
      </c>
      <c r="B16">
        <v>197.82</v>
      </c>
      <c r="C16">
        <v>197.98</v>
      </c>
      <c r="D16">
        <v>197.22</v>
      </c>
      <c r="E16">
        <v>197.51</v>
      </c>
      <c r="F16">
        <v>61637100</v>
      </c>
      <c r="H16" s="3">
        <f t="shared" si="2"/>
        <v>195.31500000000003</v>
      </c>
      <c r="I16" s="3">
        <f t="shared" si="3"/>
        <v>4.818024999999845</v>
      </c>
      <c r="J16" s="3">
        <f t="shared" si="4"/>
        <v>2.5404840951086336</v>
      </c>
      <c r="K16" s="3">
        <f t="shared" si="0"/>
        <v>199.12572614266298</v>
      </c>
      <c r="L16" s="3">
        <f t="shared" si="1"/>
        <v>191.50427385733707</v>
      </c>
    </row>
    <row r="17" spans="1:12" x14ac:dyDescent="0.2">
      <c r="A17" s="1">
        <v>41823</v>
      </c>
      <c r="B17">
        <v>197.79</v>
      </c>
      <c r="C17">
        <v>198.29</v>
      </c>
      <c r="D17">
        <v>197.64</v>
      </c>
      <c r="E17">
        <v>198.2</v>
      </c>
      <c r="F17">
        <v>52938800</v>
      </c>
      <c r="H17" s="3">
        <f t="shared" si="2"/>
        <v>195.16200000000001</v>
      </c>
      <c r="I17" s="3">
        <f t="shared" si="3"/>
        <v>9.2294439999998943</v>
      </c>
      <c r="J17" s="3">
        <f t="shared" si="4"/>
        <v>2.700534879889521</v>
      </c>
      <c r="K17" s="3">
        <f t="shared" si="0"/>
        <v>199.21280231983428</v>
      </c>
      <c r="L17" s="3">
        <f t="shared" si="1"/>
        <v>191.11119768016573</v>
      </c>
    </row>
    <row r="18" spans="1:12" x14ac:dyDescent="0.2">
      <c r="A18" s="1">
        <v>41822</v>
      </c>
      <c r="B18">
        <v>197.05</v>
      </c>
      <c r="C18">
        <v>197.48</v>
      </c>
      <c r="D18">
        <v>196.96</v>
      </c>
      <c r="E18">
        <v>197.23</v>
      </c>
      <c r="F18">
        <v>52334800</v>
      </c>
      <c r="H18" s="3">
        <f t="shared" si="2"/>
        <v>194.92800000000003</v>
      </c>
      <c r="I18" s="3">
        <f t="shared" si="3"/>
        <v>5.2992039999998344</v>
      </c>
      <c r="J18" s="3">
        <f t="shared" si="4"/>
        <v>2.7698594639439578</v>
      </c>
      <c r="K18" s="3">
        <f t="shared" si="0"/>
        <v>199.08278919591595</v>
      </c>
      <c r="L18" s="3">
        <f t="shared" si="1"/>
        <v>190.7732108040841</v>
      </c>
    </row>
    <row r="19" spans="1:12" x14ac:dyDescent="0.2">
      <c r="A19" s="1">
        <v>41821</v>
      </c>
      <c r="B19">
        <v>196.2</v>
      </c>
      <c r="C19">
        <v>197.63</v>
      </c>
      <c r="D19">
        <v>196.13</v>
      </c>
      <c r="E19">
        <v>197.03</v>
      </c>
      <c r="F19">
        <v>90321700</v>
      </c>
      <c r="H19" s="3">
        <f t="shared" si="2"/>
        <v>194.68</v>
      </c>
      <c r="I19" s="3">
        <f t="shared" si="3"/>
        <v>5.5224999999999733</v>
      </c>
      <c r="J19" s="3">
        <f t="shared" si="4"/>
        <v>2.8128253700683072</v>
      </c>
      <c r="K19" s="3">
        <f t="shared" si="0"/>
        <v>198.89923805510247</v>
      </c>
      <c r="L19" s="3">
        <f t="shared" si="1"/>
        <v>190.46076194489754</v>
      </c>
    </row>
    <row r="20" spans="1:12" x14ac:dyDescent="0.2">
      <c r="A20" s="1">
        <v>41820</v>
      </c>
      <c r="B20">
        <v>195.7</v>
      </c>
      <c r="C20">
        <v>196.17</v>
      </c>
      <c r="D20">
        <v>195.53</v>
      </c>
      <c r="E20">
        <v>195.72</v>
      </c>
      <c r="F20">
        <v>70201200</v>
      </c>
      <c r="H20" s="3">
        <f t="shared" si="2"/>
        <v>194.42249999999996</v>
      </c>
      <c r="I20" s="3">
        <f t="shared" si="3"/>
        <v>1.6835062500001092</v>
      </c>
      <c r="J20" s="3">
        <f t="shared" si="4"/>
        <v>2.8492768687861676</v>
      </c>
      <c r="K20" s="3">
        <f t="shared" si="0"/>
        <v>198.69641530317921</v>
      </c>
      <c r="L20" s="3">
        <f t="shared" si="1"/>
        <v>190.14858469682071</v>
      </c>
    </row>
    <row r="21" spans="1:12" x14ac:dyDescent="0.2">
      <c r="A21" s="1">
        <v>41817</v>
      </c>
      <c r="B21">
        <v>194.98</v>
      </c>
      <c r="C21">
        <v>195.88</v>
      </c>
      <c r="D21">
        <v>194.89</v>
      </c>
      <c r="E21">
        <v>195.82</v>
      </c>
      <c r="F21">
        <v>71445100</v>
      </c>
      <c r="H21" s="3">
        <f t="shared" si="2"/>
        <v>194.2355</v>
      </c>
      <c r="I21" s="3">
        <f t="shared" si="3"/>
        <v>2.5106402499999727</v>
      </c>
      <c r="J21" s="3">
        <f t="shared" si="4"/>
        <v>2.9360795927562826</v>
      </c>
      <c r="K21" s="3">
        <f t="shared" si="0"/>
        <v>198.63961938913442</v>
      </c>
      <c r="L21" s="3">
        <f t="shared" si="1"/>
        <v>189.83138061086558</v>
      </c>
    </row>
    <row r="22" spans="1:12" x14ac:dyDescent="0.2">
      <c r="A22" s="1">
        <v>41816</v>
      </c>
      <c r="B22">
        <v>195.61</v>
      </c>
      <c r="C22">
        <v>195.63</v>
      </c>
      <c r="D22">
        <v>194.13</v>
      </c>
      <c r="E22">
        <v>195.44</v>
      </c>
      <c r="F22">
        <v>84287900</v>
      </c>
      <c r="H22" s="3">
        <f t="shared" si="2"/>
        <v>194.03250000000003</v>
      </c>
      <c r="I22" s="3">
        <f t="shared" si="3"/>
        <v>1.9810562499999167</v>
      </c>
      <c r="J22" s="3">
        <f t="shared" si="4"/>
        <v>3.014731310581408</v>
      </c>
      <c r="K22" s="3">
        <f t="shared" si="0"/>
        <v>198.55459696587215</v>
      </c>
      <c r="L22" s="3">
        <f t="shared" si="1"/>
        <v>189.5104030341279</v>
      </c>
    </row>
    <row r="23" spans="1:12" x14ac:dyDescent="0.2">
      <c r="A23" s="1">
        <v>41815</v>
      </c>
      <c r="B23">
        <v>194.29</v>
      </c>
      <c r="C23">
        <v>195.78</v>
      </c>
      <c r="D23">
        <v>194.25</v>
      </c>
      <c r="E23">
        <v>195.58</v>
      </c>
      <c r="F23">
        <v>82728200</v>
      </c>
      <c r="H23" s="3">
        <f t="shared" si="2"/>
        <v>193.833</v>
      </c>
      <c r="I23" s="3">
        <f t="shared" si="3"/>
        <v>3.0520090000000493</v>
      </c>
      <c r="J23" s="3">
        <f t="shared" si="4"/>
        <v>3.0905254023385553</v>
      </c>
      <c r="K23" s="3">
        <f t="shared" si="0"/>
        <v>198.46878810350782</v>
      </c>
      <c r="L23" s="3">
        <f t="shared" si="1"/>
        <v>189.19721189649218</v>
      </c>
    </row>
    <row r="24" spans="1:12" x14ac:dyDescent="0.2">
      <c r="A24" s="1">
        <v>41814</v>
      </c>
      <c r="B24">
        <v>195.53</v>
      </c>
      <c r="C24">
        <v>196.5</v>
      </c>
      <c r="D24">
        <v>194.48</v>
      </c>
      <c r="E24">
        <v>194.7</v>
      </c>
      <c r="F24">
        <v>96083100</v>
      </c>
      <c r="H24" s="3">
        <f t="shared" si="2"/>
        <v>193.57749999999999</v>
      </c>
      <c r="I24" s="3">
        <f t="shared" si="3"/>
        <v>1.2600062500000051</v>
      </c>
      <c r="J24" s="3">
        <f t="shared" si="4"/>
        <v>3.1192980961267365</v>
      </c>
      <c r="K24" s="3">
        <f t="shared" si="0"/>
        <v>198.25644714419008</v>
      </c>
      <c r="L24" s="3">
        <f t="shared" si="1"/>
        <v>188.8985528558099</v>
      </c>
    </row>
    <row r="25" spans="1:12" x14ac:dyDescent="0.2">
      <c r="A25" s="1">
        <v>41813</v>
      </c>
      <c r="B25">
        <v>195.99</v>
      </c>
      <c r="C25">
        <v>196.05</v>
      </c>
      <c r="D25">
        <v>195.52</v>
      </c>
      <c r="E25">
        <v>195.88</v>
      </c>
      <c r="F25">
        <v>70525700</v>
      </c>
      <c r="H25" s="3">
        <f t="shared" si="2"/>
        <v>193.37299999999999</v>
      </c>
      <c r="I25" s="3">
        <f t="shared" si="3"/>
        <v>6.2850490000000248</v>
      </c>
      <c r="J25" s="3">
        <f t="shared" si="4"/>
        <v>3.1758576085838439</v>
      </c>
      <c r="K25" s="3">
        <f t="shared" si="0"/>
        <v>198.13678641287575</v>
      </c>
      <c r="L25" s="3">
        <f t="shared" si="1"/>
        <v>188.60921358712423</v>
      </c>
    </row>
    <row r="26" spans="1:12" x14ac:dyDescent="0.2">
      <c r="A26" s="1">
        <v>41810</v>
      </c>
      <c r="B26">
        <v>196.03</v>
      </c>
      <c r="C26">
        <v>196.1</v>
      </c>
      <c r="D26">
        <v>195.7</v>
      </c>
      <c r="E26">
        <v>195.94</v>
      </c>
      <c r="F26">
        <v>100475000</v>
      </c>
      <c r="H26" s="3">
        <f t="shared" si="2"/>
        <v>193.05099999999999</v>
      </c>
      <c r="I26" s="3">
        <f t="shared" si="3"/>
        <v>8.3463210000000583</v>
      </c>
      <c r="J26" s="3">
        <f t="shared" si="4"/>
        <v>3.1564403843570203</v>
      </c>
      <c r="K26" s="3">
        <f t="shared" si="0"/>
        <v>197.78566057653552</v>
      </c>
      <c r="L26" s="3">
        <f t="shared" si="1"/>
        <v>188.31633942346446</v>
      </c>
    </row>
    <row r="27" spans="1:12" x14ac:dyDescent="0.2">
      <c r="A27" s="1">
        <v>41809</v>
      </c>
      <c r="B27">
        <v>195.49023919999999</v>
      </c>
      <c r="C27">
        <v>195.6594259</v>
      </c>
      <c r="D27">
        <v>194.8632533</v>
      </c>
      <c r="E27">
        <v>195.54</v>
      </c>
      <c r="F27">
        <v>85929000</v>
      </c>
      <c r="H27" s="3">
        <f t="shared" si="2"/>
        <v>192.68850000000003</v>
      </c>
      <c r="I27" s="3">
        <f t="shared" si="3"/>
        <v>8.1310522499997653</v>
      </c>
      <c r="J27" s="3">
        <f t="shared" si="4"/>
        <v>3.1056276418785131</v>
      </c>
      <c r="K27" s="3">
        <f t="shared" si="0"/>
        <v>197.3469414628178</v>
      </c>
      <c r="L27" s="3">
        <f t="shared" si="1"/>
        <v>188.03005853718227</v>
      </c>
    </row>
    <row r="28" spans="1:12" x14ac:dyDescent="0.2">
      <c r="A28" s="1">
        <v>41808</v>
      </c>
      <c r="B28">
        <v>193.8968491</v>
      </c>
      <c r="C28">
        <v>195.4294731</v>
      </c>
      <c r="D28">
        <v>193.46890859999999</v>
      </c>
      <c r="E28">
        <v>195.32</v>
      </c>
      <c r="F28">
        <v>105267000</v>
      </c>
      <c r="H28" s="3">
        <f t="shared" si="2"/>
        <v>192.32300000000004</v>
      </c>
      <c r="I28" s="3">
        <f t="shared" si="3"/>
        <v>8.9820089999997439</v>
      </c>
      <c r="J28" s="3">
        <f t="shared" si="4"/>
        <v>3.0482839824235386</v>
      </c>
      <c r="K28" s="3">
        <f t="shared" si="0"/>
        <v>196.89542597363535</v>
      </c>
      <c r="L28" s="3">
        <f t="shared" si="1"/>
        <v>187.75057402636472</v>
      </c>
    </row>
    <row r="29" spans="1:12" x14ac:dyDescent="0.2">
      <c r="A29" s="1">
        <v>41807</v>
      </c>
      <c r="B29">
        <v>193.0938664</v>
      </c>
      <c r="C29">
        <v>194.03933169999999</v>
      </c>
      <c r="D29">
        <v>192.88486889999999</v>
      </c>
      <c r="E29">
        <v>193.9</v>
      </c>
      <c r="F29">
        <v>84834000</v>
      </c>
      <c r="H29" s="3">
        <f t="shared" si="2"/>
        <v>191.89</v>
      </c>
      <c r="I29" s="3">
        <f t="shared" si="3"/>
        <v>4.040100000000078</v>
      </c>
      <c r="J29" s="3">
        <f t="shared" si="4"/>
        <v>2.9754129629347119</v>
      </c>
      <c r="K29" s="3">
        <f t="shared" si="0"/>
        <v>196.35311944440207</v>
      </c>
      <c r="L29" s="3">
        <f t="shared" si="1"/>
        <v>187.4268805555979</v>
      </c>
    </row>
    <row r="30" spans="1:12" x14ac:dyDescent="0.2">
      <c r="A30" s="1">
        <v>41806</v>
      </c>
      <c r="B30">
        <v>192.96191469999999</v>
      </c>
      <c r="C30">
        <v>193.76803749999999</v>
      </c>
      <c r="D30">
        <v>192.73301559999999</v>
      </c>
      <c r="E30">
        <v>193.36</v>
      </c>
      <c r="F30">
        <v>87424000</v>
      </c>
      <c r="H30" s="3">
        <f t="shared" si="2"/>
        <v>191.58700000000002</v>
      </c>
      <c r="I30" s="3">
        <f t="shared" si="3"/>
        <v>3.1435289999999863</v>
      </c>
      <c r="J30" s="3">
        <f t="shared" si="4"/>
        <v>2.9455892025195771</v>
      </c>
      <c r="K30" s="3">
        <f t="shared" si="0"/>
        <v>196.00538380377938</v>
      </c>
      <c r="L30" s="3">
        <f t="shared" si="1"/>
        <v>187.16861619622065</v>
      </c>
    </row>
    <row r="31" spans="1:12" x14ac:dyDescent="0.2">
      <c r="A31" s="1">
        <v>41803</v>
      </c>
      <c r="B31">
        <v>192.991006</v>
      </c>
      <c r="C31">
        <v>193.38908979999999</v>
      </c>
      <c r="D31">
        <v>192.37397619999999</v>
      </c>
      <c r="E31">
        <v>193.2</v>
      </c>
      <c r="F31">
        <v>82017000</v>
      </c>
      <c r="H31" s="3">
        <f t="shared" si="2"/>
        <v>191.2765</v>
      </c>
      <c r="I31" s="3">
        <f t="shared" si="3"/>
        <v>3.6998522499999615</v>
      </c>
      <c r="J31" s="3">
        <f t="shared" si="4"/>
        <v>2.9188862794737171</v>
      </c>
      <c r="K31" s="3">
        <f t="shared" si="0"/>
        <v>195.65482941921059</v>
      </c>
      <c r="L31" s="3">
        <f t="shared" si="1"/>
        <v>186.89817058078941</v>
      </c>
    </row>
    <row r="32" spans="1:12" x14ac:dyDescent="0.2">
      <c r="A32" s="1">
        <v>41802</v>
      </c>
      <c r="B32">
        <v>193.7645334</v>
      </c>
      <c r="C32">
        <v>193.8740105</v>
      </c>
      <c r="D32">
        <v>192.19204400000001</v>
      </c>
      <c r="E32">
        <v>192.62</v>
      </c>
      <c r="F32">
        <v>106350000</v>
      </c>
      <c r="H32" s="3">
        <f t="shared" si="2"/>
        <v>190.94200000000001</v>
      </c>
      <c r="I32" s="3">
        <f t="shared" si="3"/>
        <v>2.8156839999999907</v>
      </c>
      <c r="J32" s="3">
        <f t="shared" si="4"/>
        <v>2.8887764711032804</v>
      </c>
      <c r="K32" s="3">
        <f t="shared" si="0"/>
        <v>195.27516470665492</v>
      </c>
      <c r="L32" s="3">
        <f t="shared" si="1"/>
        <v>186.60883529334509</v>
      </c>
    </row>
    <row r="33" spans="1:12" x14ac:dyDescent="0.2">
      <c r="A33" s="1">
        <v>41801</v>
      </c>
      <c r="B33">
        <v>193.97009539999999</v>
      </c>
      <c r="C33">
        <v>194.1890458</v>
      </c>
      <c r="D33">
        <v>193.55209930000001</v>
      </c>
      <c r="E33">
        <v>193.99</v>
      </c>
      <c r="F33">
        <v>68772000</v>
      </c>
      <c r="H33" s="3">
        <f t="shared" si="2"/>
        <v>190.71899999999999</v>
      </c>
      <c r="I33" s="3">
        <f t="shared" si="3"/>
        <v>10.699441000000098</v>
      </c>
      <c r="J33" s="3">
        <f t="shared" si="4"/>
        <v>2.878205502131479</v>
      </c>
      <c r="K33" s="3">
        <f t="shared" si="0"/>
        <v>195.03630825319721</v>
      </c>
      <c r="L33" s="3">
        <f t="shared" si="1"/>
        <v>186.40169174680278</v>
      </c>
    </row>
    <row r="34" spans="1:12" x14ac:dyDescent="0.2">
      <c r="A34" s="1">
        <v>41800</v>
      </c>
      <c r="B34">
        <v>194.41123619999999</v>
      </c>
      <c r="C34">
        <v>194.70980979999999</v>
      </c>
      <c r="D34">
        <v>193.9932331</v>
      </c>
      <c r="E34">
        <v>194.67</v>
      </c>
      <c r="F34">
        <v>57129000</v>
      </c>
      <c r="H34" s="3">
        <f t="shared" si="2"/>
        <v>190.47200000000004</v>
      </c>
      <c r="I34" s="3">
        <f t="shared" si="3"/>
        <v>17.623203999999586</v>
      </c>
      <c r="J34" s="3">
        <f t="shared" si="4"/>
        <v>2.8347867424199493</v>
      </c>
      <c r="K34" s="3">
        <f t="shared" si="0"/>
        <v>194.72418011362996</v>
      </c>
      <c r="L34" s="3">
        <f t="shared" si="1"/>
        <v>186.21981988637012</v>
      </c>
    </row>
    <row r="35" spans="1:12" x14ac:dyDescent="0.2">
      <c r="A35" s="1">
        <v>41799</v>
      </c>
      <c r="B35">
        <v>194.4210937</v>
      </c>
      <c r="C35">
        <v>195.11776510000001</v>
      </c>
      <c r="D35">
        <v>194.2419496</v>
      </c>
      <c r="E35">
        <v>194.65</v>
      </c>
      <c r="F35">
        <v>65119000</v>
      </c>
      <c r="H35" s="3">
        <f t="shared" si="2"/>
        <v>190.18250000000003</v>
      </c>
      <c r="I35" s="3">
        <f t="shared" si="3"/>
        <v>19.958556249999756</v>
      </c>
      <c r="J35" s="3">
        <f t="shared" si="4"/>
        <v>2.7361027370148081</v>
      </c>
      <c r="K35" s="3">
        <f t="shared" si="0"/>
        <v>194.28665410552225</v>
      </c>
      <c r="L35" s="3">
        <f t="shared" si="1"/>
        <v>186.07834589447782</v>
      </c>
    </row>
    <row r="36" spans="1:12" x14ac:dyDescent="0.2">
      <c r="A36" s="1">
        <v>41796</v>
      </c>
      <c r="B36">
        <v>193.9424276</v>
      </c>
      <c r="C36">
        <v>194.499762</v>
      </c>
      <c r="D36">
        <v>193.852856</v>
      </c>
      <c r="E36">
        <v>194.45</v>
      </c>
      <c r="F36">
        <v>78696000</v>
      </c>
      <c r="H36" s="3">
        <f t="shared" si="2"/>
        <v>189.80300000000005</v>
      </c>
      <c r="I36" s="3">
        <f t="shared" si="3"/>
        <v>21.594608999999391</v>
      </c>
      <c r="J36" s="3">
        <f t="shared" si="4"/>
        <v>2.5605402725791939</v>
      </c>
      <c r="K36" s="3">
        <f t="shared" si="0"/>
        <v>193.64381040886883</v>
      </c>
      <c r="L36" s="3">
        <f t="shared" si="1"/>
        <v>185.96218959113128</v>
      </c>
    </row>
    <row r="37" spans="1:12" x14ac:dyDescent="0.2">
      <c r="A37" s="1">
        <v>41795</v>
      </c>
      <c r="B37">
        <v>192.48497399999999</v>
      </c>
      <c r="C37">
        <v>193.7190435</v>
      </c>
      <c r="D37">
        <v>191.77836980000001</v>
      </c>
      <c r="E37">
        <v>193.52</v>
      </c>
      <c r="F37">
        <v>92103000</v>
      </c>
      <c r="H37" s="3">
        <f t="shared" si="2"/>
        <v>189.41950000000003</v>
      </c>
      <c r="I37" s="3">
        <f t="shared" si="3"/>
        <v>16.814100249999857</v>
      </c>
      <c r="J37" s="3">
        <f t="shared" si="4"/>
        <v>2.3537028885354156</v>
      </c>
      <c r="K37" s="3">
        <f t="shared" si="0"/>
        <v>192.95005433280315</v>
      </c>
      <c r="L37" s="3">
        <f t="shared" si="1"/>
        <v>185.88894566719691</v>
      </c>
    </row>
    <row r="38" spans="1:12" x14ac:dyDescent="0.2">
      <c r="A38" s="1">
        <v>41794</v>
      </c>
      <c r="B38">
        <v>191.55342870000001</v>
      </c>
      <c r="C38">
        <v>192.3794762</v>
      </c>
      <c r="D38">
        <v>191.35438120000001</v>
      </c>
      <c r="E38">
        <v>192.27</v>
      </c>
      <c r="F38">
        <v>55529000</v>
      </c>
      <c r="H38" s="3">
        <f t="shared" si="2"/>
        <v>189.09250000000003</v>
      </c>
      <c r="I38" s="3">
        <f t="shared" si="3"/>
        <v>10.096506249999877</v>
      </c>
      <c r="J38" s="3">
        <f t="shared" si="4"/>
        <v>2.1888074549854677</v>
      </c>
      <c r="K38" s="3">
        <f t="shared" si="0"/>
        <v>192.37571118247823</v>
      </c>
      <c r="L38" s="3">
        <f t="shared" si="1"/>
        <v>185.80928881752183</v>
      </c>
    </row>
    <row r="39" spans="1:12" x14ac:dyDescent="0.2">
      <c r="A39" s="1">
        <v>41793</v>
      </c>
      <c r="B39">
        <v>191.51176559999999</v>
      </c>
      <c r="C39">
        <v>191.97952280000001</v>
      </c>
      <c r="D39">
        <v>191.33262450000001</v>
      </c>
      <c r="E39">
        <v>191.88</v>
      </c>
      <c r="F39">
        <v>65047000</v>
      </c>
      <c r="H39" s="3">
        <f t="shared" si="2"/>
        <v>188.77350000000001</v>
      </c>
      <c r="I39" s="3">
        <f t="shared" si="3"/>
        <v>9.650342249999893</v>
      </c>
      <c r="J39" s="3">
        <f t="shared" si="4"/>
        <v>2.0722289840893464</v>
      </c>
      <c r="K39" s="3">
        <f t="shared" si="0"/>
        <v>191.88184347613404</v>
      </c>
      <c r="L39" s="3">
        <f t="shared" si="1"/>
        <v>185.66515652386599</v>
      </c>
    </row>
    <row r="40" spans="1:12" x14ac:dyDescent="0.2">
      <c r="A40" s="1">
        <v>41792</v>
      </c>
      <c r="B40">
        <v>192.02976150000001</v>
      </c>
      <c r="C40">
        <v>192.06957080000001</v>
      </c>
      <c r="D40">
        <v>191.05443550000001</v>
      </c>
      <c r="E40">
        <v>191.98</v>
      </c>
      <c r="F40">
        <v>64656000</v>
      </c>
      <c r="H40" s="3">
        <f t="shared" si="2"/>
        <v>188.55549999999999</v>
      </c>
      <c r="I40" s="3">
        <f t="shared" si="3"/>
        <v>11.727200249999964</v>
      </c>
      <c r="J40" s="3">
        <f t="shared" si="4"/>
        <v>2.0108440920419399</v>
      </c>
      <c r="K40" s="3">
        <f t="shared" si="0"/>
        <v>191.57176613806291</v>
      </c>
      <c r="L40" s="3">
        <f t="shared" si="1"/>
        <v>185.53923386193708</v>
      </c>
    </row>
    <row r="41" spans="1:12" x14ac:dyDescent="0.2">
      <c r="A41" s="1">
        <v>41789</v>
      </c>
      <c r="B41">
        <v>191.27233960000001</v>
      </c>
      <c r="C41">
        <v>191.87942699999999</v>
      </c>
      <c r="D41">
        <v>191.11310359999999</v>
      </c>
      <c r="E41">
        <v>191.76</v>
      </c>
      <c r="F41">
        <v>76316000</v>
      </c>
      <c r="H41" s="3">
        <f t="shared" si="2"/>
        <v>188.31450000000001</v>
      </c>
      <c r="I41" s="3">
        <f t="shared" si="3"/>
        <v>11.871470249999872</v>
      </c>
      <c r="J41" s="3">
        <f t="shared" si="4"/>
        <v>1.9069598186642467</v>
      </c>
      <c r="K41" s="3">
        <f t="shared" si="0"/>
        <v>191.17493972799639</v>
      </c>
      <c r="L41" s="3">
        <f t="shared" si="1"/>
        <v>185.45406027200363</v>
      </c>
    </row>
    <row r="42" spans="1:12" x14ac:dyDescent="0.2">
      <c r="A42" s="1">
        <v>41788</v>
      </c>
      <c r="B42">
        <v>190.9026303</v>
      </c>
      <c r="C42">
        <v>191.47985650000001</v>
      </c>
      <c r="D42">
        <v>190.41497369999999</v>
      </c>
      <c r="E42">
        <v>191.45</v>
      </c>
      <c r="F42">
        <v>64377000</v>
      </c>
      <c r="H42" s="3">
        <f t="shared" si="2"/>
        <v>188.09800000000001</v>
      </c>
      <c r="I42" s="3">
        <f t="shared" si="3"/>
        <v>11.235903999999836</v>
      </c>
      <c r="J42" s="3">
        <f t="shared" si="4"/>
        <v>1.8085740930357224</v>
      </c>
      <c r="K42" s="3">
        <f t="shared" si="0"/>
        <v>190.81086113955359</v>
      </c>
      <c r="L42" s="3">
        <f t="shared" si="1"/>
        <v>185.38513886044643</v>
      </c>
    </row>
    <row r="43" spans="1:12" x14ac:dyDescent="0.2">
      <c r="A43" s="1">
        <v>41787</v>
      </c>
      <c r="B43">
        <v>190.6093343</v>
      </c>
      <c r="C43">
        <v>190.9079078</v>
      </c>
      <c r="D43">
        <v>190.1515216</v>
      </c>
      <c r="E43">
        <v>190.47</v>
      </c>
      <c r="F43">
        <v>66723000</v>
      </c>
      <c r="H43" s="3">
        <f t="shared" si="2"/>
        <v>187.89600000000002</v>
      </c>
      <c r="I43" s="3">
        <f t="shared" si="3"/>
        <v>6.6254759999999173</v>
      </c>
      <c r="J43" s="3">
        <f t="shared" si="4"/>
        <v>1.7108863930723155</v>
      </c>
      <c r="K43" s="3">
        <f t="shared" si="0"/>
        <v>190.46232958960849</v>
      </c>
      <c r="L43" s="3">
        <f t="shared" si="1"/>
        <v>185.32967041039154</v>
      </c>
    </row>
    <row r="44" spans="1:12" x14ac:dyDescent="0.2">
      <c r="A44" s="1">
        <v>41786</v>
      </c>
      <c r="B44">
        <v>190.15218569999999</v>
      </c>
      <c r="C44">
        <v>190.6697149</v>
      </c>
      <c r="D44">
        <v>190.04270829999999</v>
      </c>
      <c r="E44">
        <v>190.61</v>
      </c>
      <c r="F44">
        <v>72010000</v>
      </c>
      <c r="H44" s="3">
        <f t="shared" si="2"/>
        <v>187.71499999999997</v>
      </c>
      <c r="I44" s="3">
        <f t="shared" si="3"/>
        <v>8.3810250000002231</v>
      </c>
      <c r="J44" s="3">
        <f t="shared" si="4"/>
        <v>1.6471358474637126</v>
      </c>
      <c r="K44" s="3">
        <f t="shared" si="0"/>
        <v>190.18570377119553</v>
      </c>
      <c r="L44" s="3">
        <f t="shared" si="1"/>
        <v>185.24429622880442</v>
      </c>
    </row>
    <row r="45" spans="1:12" x14ac:dyDescent="0.2">
      <c r="A45" s="1">
        <v>41782</v>
      </c>
      <c r="B45">
        <v>188.8528206</v>
      </c>
      <c r="C45">
        <v>189.5693785</v>
      </c>
      <c r="D45">
        <v>188.6836333</v>
      </c>
      <c r="E45">
        <v>189.44</v>
      </c>
      <c r="F45">
        <v>61092800</v>
      </c>
      <c r="H45" s="3">
        <f t="shared" si="2"/>
        <v>187.48399999999998</v>
      </c>
      <c r="I45" s="3">
        <f t="shared" si="3"/>
        <v>3.8259360000000675</v>
      </c>
      <c r="J45" s="3">
        <f t="shared" si="4"/>
        <v>1.5228371753079821</v>
      </c>
      <c r="K45" s="3">
        <f t="shared" si="0"/>
        <v>189.76825576296196</v>
      </c>
      <c r="L45" s="3">
        <f t="shared" si="1"/>
        <v>185.199744237038</v>
      </c>
    </row>
    <row r="46" spans="1:12" x14ac:dyDescent="0.2">
      <c r="A46" s="1">
        <v>41781</v>
      </c>
      <c r="B46">
        <v>188.28194629999999</v>
      </c>
      <c r="C46">
        <v>189.07814859999999</v>
      </c>
      <c r="D46">
        <v>187.96346539999999</v>
      </c>
      <c r="E46">
        <v>188.69</v>
      </c>
      <c r="F46">
        <v>61549000</v>
      </c>
      <c r="H46" s="3">
        <f t="shared" si="2"/>
        <v>187.28199999999998</v>
      </c>
      <c r="I46" s="3">
        <f t="shared" si="3"/>
        <v>1.9824640000000435</v>
      </c>
      <c r="J46" s="3">
        <f t="shared" si="4"/>
        <v>1.4592722073006088</v>
      </c>
      <c r="K46" s="3">
        <f t="shared" si="0"/>
        <v>189.4709083109509</v>
      </c>
      <c r="L46" s="3">
        <f t="shared" si="1"/>
        <v>185.09309168904906</v>
      </c>
    </row>
    <row r="47" spans="1:12" x14ac:dyDescent="0.2">
      <c r="A47" s="1">
        <v>41780</v>
      </c>
      <c r="B47">
        <v>187.19494900000001</v>
      </c>
      <c r="C47">
        <v>188.31957170000001</v>
      </c>
      <c r="D47">
        <v>187.1650917</v>
      </c>
      <c r="E47">
        <v>188.23</v>
      </c>
      <c r="F47">
        <v>89093000</v>
      </c>
      <c r="H47" s="3">
        <f t="shared" si="2"/>
        <v>187.19399999999996</v>
      </c>
      <c r="I47" s="3">
        <f t="shared" si="3"/>
        <v>1.0732960000000618</v>
      </c>
      <c r="J47" s="3">
        <f t="shared" si="4"/>
        <v>1.4807505824749809</v>
      </c>
      <c r="K47" s="3">
        <f t="shared" si="0"/>
        <v>189.41512587371244</v>
      </c>
      <c r="L47" s="3">
        <f t="shared" si="1"/>
        <v>184.97287412628748</v>
      </c>
    </row>
    <row r="48" spans="1:12" x14ac:dyDescent="0.2">
      <c r="A48" s="1">
        <v>41779</v>
      </c>
      <c r="B48">
        <v>187.7547801</v>
      </c>
      <c r="C48">
        <v>187.77468519999999</v>
      </c>
      <c r="D48">
        <v>186.18227780000001</v>
      </c>
      <c r="E48">
        <v>186.66</v>
      </c>
      <c r="F48">
        <v>111644000</v>
      </c>
      <c r="H48" s="3">
        <f t="shared" si="2"/>
        <v>187.11049999999997</v>
      </c>
      <c r="I48" s="3">
        <f t="shared" si="3"/>
        <v>0.2029502499999791</v>
      </c>
      <c r="J48" s="3">
        <f t="shared" si="4"/>
        <v>1.504244860386764</v>
      </c>
      <c r="K48" s="3">
        <f t="shared" si="0"/>
        <v>189.36686729058013</v>
      </c>
      <c r="L48" s="3">
        <f t="shared" si="1"/>
        <v>184.85413270941982</v>
      </c>
    </row>
    <row r="49" spans="1:12" x14ac:dyDescent="0.2">
      <c r="A49" s="1">
        <v>41778</v>
      </c>
      <c r="B49">
        <v>186.7950069</v>
      </c>
      <c r="C49">
        <v>187.98928470000001</v>
      </c>
      <c r="D49">
        <v>186.62581750000001</v>
      </c>
      <c r="E49">
        <v>187.84</v>
      </c>
      <c r="F49">
        <v>63839000</v>
      </c>
      <c r="H49" s="3">
        <f t="shared" si="2"/>
        <v>187.12700000000001</v>
      </c>
      <c r="I49" s="3">
        <f t="shared" si="3"/>
        <v>0.5083689999999913</v>
      </c>
      <c r="J49" s="3">
        <f t="shared" si="4"/>
        <v>1.569996210186507</v>
      </c>
      <c r="K49" s="3">
        <f t="shared" si="0"/>
        <v>189.48199431527976</v>
      </c>
      <c r="L49" s="3">
        <f t="shared" si="1"/>
        <v>184.77200568472026</v>
      </c>
    </row>
    <row r="50" spans="1:12" x14ac:dyDescent="0.2">
      <c r="A50" s="1">
        <v>41775</v>
      </c>
      <c r="B50">
        <v>186.6125844</v>
      </c>
      <c r="C50">
        <v>187.22961710000001</v>
      </c>
      <c r="D50">
        <v>185.82636529999999</v>
      </c>
      <c r="E50">
        <v>187.15</v>
      </c>
      <c r="F50">
        <v>97458000</v>
      </c>
      <c r="H50" s="3">
        <f t="shared" si="2"/>
        <v>187.04249999999999</v>
      </c>
      <c r="I50" s="3">
        <f t="shared" si="3"/>
        <v>1.1556250000003421E-2</v>
      </c>
      <c r="J50" s="3">
        <f t="shared" si="4"/>
        <v>1.5904669007873111</v>
      </c>
      <c r="K50" s="3">
        <f t="shared" si="0"/>
        <v>189.42820035118095</v>
      </c>
      <c r="L50" s="3">
        <f t="shared" si="1"/>
        <v>184.65679964881903</v>
      </c>
    </row>
    <row r="51" spans="1:12" x14ac:dyDescent="0.2">
      <c r="A51" s="1">
        <v>41774</v>
      </c>
      <c r="B51">
        <v>187.78392099999999</v>
      </c>
      <c r="C51">
        <v>187.8237311</v>
      </c>
      <c r="D51">
        <v>185.59436930000001</v>
      </c>
      <c r="E51">
        <v>186.51</v>
      </c>
      <c r="F51">
        <v>154956000</v>
      </c>
      <c r="H51" s="3">
        <f t="shared" si="2"/>
        <v>186.96</v>
      </c>
      <c r="I51" s="3">
        <f t="shared" si="3"/>
        <v>0.20250000000001533</v>
      </c>
      <c r="J51" s="3">
        <f t="shared" si="4"/>
        <v>1.5987437763756875</v>
      </c>
      <c r="K51" s="3">
        <f t="shared" si="0"/>
        <v>189.35811566456354</v>
      </c>
      <c r="L51" s="3">
        <f t="shared" si="1"/>
        <v>184.56188433543647</v>
      </c>
    </row>
    <row r="52" spans="1:12" x14ac:dyDescent="0.2">
      <c r="A52" s="1">
        <v>41773</v>
      </c>
      <c r="B52">
        <v>188.88652490000001</v>
      </c>
      <c r="C52">
        <v>188.97609650000001</v>
      </c>
      <c r="D52">
        <v>187.89128529999999</v>
      </c>
      <c r="E52">
        <v>188.16</v>
      </c>
      <c r="F52">
        <v>72367000</v>
      </c>
      <c r="H52" s="3">
        <f t="shared" si="2"/>
        <v>186.8965</v>
      </c>
      <c r="I52" s="3">
        <f t="shared" si="3"/>
        <v>1.5964322499999832</v>
      </c>
      <c r="J52" s="3">
        <f t="shared" si="4"/>
        <v>1.59871569157871</v>
      </c>
      <c r="K52" s="3">
        <f t="shared" si="0"/>
        <v>189.29457353736808</v>
      </c>
      <c r="L52" s="3">
        <f t="shared" si="1"/>
        <v>184.49842646263193</v>
      </c>
    </row>
    <row r="53" spans="1:12" x14ac:dyDescent="0.2">
      <c r="A53" s="1">
        <v>41772</v>
      </c>
      <c r="B53">
        <v>189.12961680000001</v>
      </c>
      <c r="C53">
        <v>189.50779639999999</v>
      </c>
      <c r="D53">
        <v>188.86091020000001</v>
      </c>
      <c r="E53">
        <v>189.05</v>
      </c>
      <c r="F53">
        <v>66454000</v>
      </c>
      <c r="H53" s="3">
        <f t="shared" si="2"/>
        <v>186.65450000000004</v>
      </c>
      <c r="I53" s="3">
        <f t="shared" si="3"/>
        <v>5.738420249999856</v>
      </c>
      <c r="J53" s="3">
        <f t="shared" si="4"/>
        <v>1.6069491474530222</v>
      </c>
      <c r="K53" s="3">
        <f t="shared" si="0"/>
        <v>189.06492372117958</v>
      </c>
      <c r="L53" s="3">
        <f t="shared" si="1"/>
        <v>184.2440762788205</v>
      </c>
    </row>
    <row r="54" spans="1:12" x14ac:dyDescent="0.2">
      <c r="A54" s="1">
        <v>41771</v>
      </c>
      <c r="B54">
        <v>187.89474680000001</v>
      </c>
      <c r="C54">
        <v>188.96956850000001</v>
      </c>
      <c r="D54">
        <v>187.09858259999999</v>
      </c>
      <c r="E54">
        <v>188.88</v>
      </c>
      <c r="F54">
        <v>86940000</v>
      </c>
      <c r="H54" s="3">
        <f t="shared" si="2"/>
        <v>186.30550000000002</v>
      </c>
      <c r="I54" s="3">
        <f t="shared" si="3"/>
        <v>6.6280502499998564</v>
      </c>
      <c r="J54" s="3">
        <f t="shared" si="4"/>
        <v>1.6426255393424314</v>
      </c>
      <c r="K54" s="3">
        <f t="shared" si="0"/>
        <v>188.76943830901368</v>
      </c>
      <c r="L54" s="3">
        <f t="shared" si="1"/>
        <v>183.84156169098637</v>
      </c>
    </row>
    <row r="55" spans="1:12" x14ac:dyDescent="0.2">
      <c r="A55" s="1">
        <v>41768</v>
      </c>
      <c r="B55">
        <v>186.81119709999999</v>
      </c>
      <c r="C55">
        <v>187.13961689999999</v>
      </c>
      <c r="D55">
        <v>185.93541070000001</v>
      </c>
      <c r="E55">
        <v>187.06</v>
      </c>
      <c r="F55">
        <v>83679000</v>
      </c>
      <c r="H55" s="3">
        <f t="shared" si="2"/>
        <v>185.89350000000002</v>
      </c>
      <c r="I55" s="3">
        <f t="shared" si="3"/>
        <v>1.3607222499999649</v>
      </c>
      <c r="J55" s="3">
        <f t="shared" si="4"/>
        <v>1.8257263657240741</v>
      </c>
      <c r="K55" s="3">
        <f t="shared" si="0"/>
        <v>188.63208954858612</v>
      </c>
      <c r="L55" s="3">
        <f t="shared" si="1"/>
        <v>183.15491045141391</v>
      </c>
    </row>
    <row r="56" spans="1:12" x14ac:dyDescent="0.2">
      <c r="A56" s="1">
        <v>41767</v>
      </c>
      <c r="B56">
        <v>186.80985609999999</v>
      </c>
      <c r="C56">
        <v>188.14343030000001</v>
      </c>
      <c r="D56">
        <v>186.18287720000001</v>
      </c>
      <c r="E56">
        <v>186.78</v>
      </c>
      <c r="F56">
        <v>93618000</v>
      </c>
      <c r="H56" s="3">
        <f t="shared" si="2"/>
        <v>185.65500000000003</v>
      </c>
      <c r="I56" s="3">
        <f t="shared" si="3"/>
        <v>1.2656249999999361</v>
      </c>
      <c r="J56" s="3">
        <f t="shared" si="4"/>
        <v>1.9170495820400799</v>
      </c>
      <c r="K56" s="3">
        <f t="shared" si="0"/>
        <v>188.53057437306015</v>
      </c>
      <c r="L56" s="3">
        <f t="shared" si="1"/>
        <v>182.77942562693991</v>
      </c>
    </row>
    <row r="57" spans="1:12" x14ac:dyDescent="0.2">
      <c r="A57" s="1">
        <v>41766</v>
      </c>
      <c r="B57">
        <v>186.5122514</v>
      </c>
      <c r="C57">
        <v>187.06956890000001</v>
      </c>
      <c r="D57">
        <v>185.1189578</v>
      </c>
      <c r="E57">
        <v>186.98</v>
      </c>
      <c r="F57">
        <v>106500000</v>
      </c>
      <c r="H57" s="3">
        <f t="shared" si="2"/>
        <v>185.62600000000003</v>
      </c>
      <c r="I57" s="3">
        <f t="shared" si="3"/>
        <v>1.8333159999998825</v>
      </c>
      <c r="J57" s="3">
        <f t="shared" si="4"/>
        <v>1.9132449660197839</v>
      </c>
      <c r="K57" s="3">
        <f t="shared" si="0"/>
        <v>188.4958674490297</v>
      </c>
      <c r="L57" s="3">
        <f t="shared" si="1"/>
        <v>182.75613255097036</v>
      </c>
    </row>
    <row r="58" spans="1:12" x14ac:dyDescent="0.2">
      <c r="A58" s="1">
        <v>41765</v>
      </c>
      <c r="B58">
        <v>187.10418670000001</v>
      </c>
      <c r="C58">
        <v>187.2335673</v>
      </c>
      <c r="D58">
        <v>185.85019059999999</v>
      </c>
      <c r="E58">
        <v>185.89</v>
      </c>
      <c r="F58">
        <v>85454000</v>
      </c>
      <c r="H58" s="3">
        <f t="shared" si="2"/>
        <v>185.488</v>
      </c>
      <c r="I58" s="3">
        <f t="shared" si="3"/>
        <v>0.1616039999999894</v>
      </c>
      <c r="J58" s="3">
        <f t="shared" si="4"/>
        <v>1.9013323256338051</v>
      </c>
      <c r="K58" s="3">
        <f t="shared" si="0"/>
        <v>188.3399984884507</v>
      </c>
      <c r="L58" s="3">
        <f t="shared" si="1"/>
        <v>182.6360015115493</v>
      </c>
    </row>
    <row r="59" spans="1:12" x14ac:dyDescent="0.2">
      <c r="A59" s="1">
        <v>41764</v>
      </c>
      <c r="B59">
        <v>186.24611400000001</v>
      </c>
      <c r="C59">
        <v>187.64937900000001</v>
      </c>
      <c r="D59">
        <v>185.72859779999999</v>
      </c>
      <c r="E59">
        <v>187.52</v>
      </c>
      <c r="F59">
        <v>75883000</v>
      </c>
      <c r="H59" s="3">
        <f t="shared" si="2"/>
        <v>185.3665</v>
      </c>
      <c r="I59" s="3">
        <f t="shared" si="3"/>
        <v>4.6375622500000349</v>
      </c>
      <c r="J59" s="3">
        <f t="shared" si="4"/>
        <v>1.9407636448058421</v>
      </c>
      <c r="K59" s="3">
        <f t="shared" si="0"/>
        <v>188.27764546720877</v>
      </c>
      <c r="L59" s="3">
        <f t="shared" si="1"/>
        <v>182.45535453279123</v>
      </c>
    </row>
    <row r="60" spans="1:12" x14ac:dyDescent="0.2">
      <c r="A60" s="1">
        <v>41761</v>
      </c>
      <c r="B60">
        <v>187.4088036</v>
      </c>
      <c r="C60">
        <v>188.23483139999999</v>
      </c>
      <c r="D60">
        <v>186.88133999999999</v>
      </c>
      <c r="E60">
        <v>187.16</v>
      </c>
      <c r="F60">
        <v>98122000</v>
      </c>
      <c r="H60" s="3">
        <f t="shared" si="2"/>
        <v>185.26599999999999</v>
      </c>
      <c r="I60" s="3">
        <f t="shared" si="3"/>
        <v>3.5872360000000207</v>
      </c>
      <c r="J60" s="3">
        <f t="shared" si="4"/>
        <v>1.880250229357799</v>
      </c>
      <c r="K60" s="3">
        <f t="shared" si="0"/>
        <v>188.0863753440367</v>
      </c>
      <c r="L60" s="3">
        <f t="shared" si="1"/>
        <v>182.44562465596329</v>
      </c>
    </row>
    <row r="61" spans="1:12" x14ac:dyDescent="0.2">
      <c r="A61" s="1">
        <v>41760</v>
      </c>
      <c r="B61">
        <v>187.32052569999999</v>
      </c>
      <c r="C61">
        <v>187.93756279999999</v>
      </c>
      <c r="D61">
        <v>186.8328673</v>
      </c>
      <c r="E61">
        <v>187.43</v>
      </c>
      <c r="F61">
        <v>93019000</v>
      </c>
      <c r="H61" s="3">
        <f t="shared" si="2"/>
        <v>185.2945</v>
      </c>
      <c r="I61" s="3">
        <f t="shared" si="3"/>
        <v>4.5603602500000324</v>
      </c>
      <c r="J61" s="3">
        <f t="shared" si="4"/>
        <v>1.9017317305550883</v>
      </c>
      <c r="K61" s="3">
        <f t="shared" si="0"/>
        <v>188.14709759583263</v>
      </c>
      <c r="L61" s="3">
        <f t="shared" si="1"/>
        <v>182.44190240416737</v>
      </c>
    </row>
    <row r="62" spans="1:12" x14ac:dyDescent="0.2">
      <c r="A62" s="1">
        <v>41759</v>
      </c>
      <c r="B62">
        <v>186.54415800000001</v>
      </c>
      <c r="C62">
        <v>187.59909189999999</v>
      </c>
      <c r="D62">
        <v>186.2854007</v>
      </c>
      <c r="E62">
        <v>187.41</v>
      </c>
      <c r="F62">
        <v>101508000</v>
      </c>
      <c r="H62" s="3">
        <f t="shared" si="2"/>
        <v>185.32199999999997</v>
      </c>
      <c r="I62" s="3">
        <f t="shared" si="3"/>
        <v>4.3597440000000933</v>
      </c>
      <c r="J62" s="3">
        <f t="shared" si="4"/>
        <v>1.9301958903178853</v>
      </c>
      <c r="K62" s="3">
        <f t="shared" si="0"/>
        <v>188.2172938354768</v>
      </c>
      <c r="L62" s="3">
        <f t="shared" si="1"/>
        <v>182.42670616452315</v>
      </c>
    </row>
    <row r="63" spans="1:12" x14ac:dyDescent="0.2">
      <c r="A63" s="1">
        <v>41758</v>
      </c>
      <c r="B63">
        <v>186.5812943</v>
      </c>
      <c r="C63">
        <v>187.13860990000001</v>
      </c>
      <c r="D63">
        <v>186.18321169999999</v>
      </c>
      <c r="E63">
        <v>186.85</v>
      </c>
      <c r="F63">
        <v>84098000</v>
      </c>
      <c r="H63" s="3">
        <f t="shared" si="2"/>
        <v>185.31899999999999</v>
      </c>
      <c r="I63" s="3">
        <f t="shared" si="3"/>
        <v>2.3439610000000179</v>
      </c>
      <c r="J63" s="3">
        <f t="shared" si="4"/>
        <v>1.9289048123222796</v>
      </c>
      <c r="K63" s="3">
        <f t="shared" si="0"/>
        <v>188.21235721848342</v>
      </c>
      <c r="L63" s="3">
        <f t="shared" si="1"/>
        <v>182.42564278151656</v>
      </c>
    </row>
    <row r="64" spans="1:12" x14ac:dyDescent="0.2">
      <c r="A64" s="1">
        <v>41757</v>
      </c>
      <c r="B64">
        <v>186.1591904</v>
      </c>
      <c r="C64">
        <v>186.79614240000001</v>
      </c>
      <c r="D64">
        <v>184.0791438</v>
      </c>
      <c r="E64">
        <v>185.99</v>
      </c>
      <c r="F64">
        <v>135121000</v>
      </c>
      <c r="H64" s="3">
        <f t="shared" si="2"/>
        <v>185.28249999999997</v>
      </c>
      <c r="I64" s="3">
        <f t="shared" si="3"/>
        <v>0.50055625000005466</v>
      </c>
      <c r="J64" s="3">
        <f t="shared" si="4"/>
        <v>1.9091094586220165</v>
      </c>
      <c r="K64" s="3">
        <f t="shared" si="0"/>
        <v>188.14616418793298</v>
      </c>
      <c r="L64" s="3">
        <f t="shared" si="1"/>
        <v>182.41883581206696</v>
      </c>
    </row>
    <row r="65" spans="1:12" x14ac:dyDescent="0.2">
      <c r="A65" s="1">
        <v>41754</v>
      </c>
      <c r="B65">
        <v>186.32555690000001</v>
      </c>
      <c r="C65">
        <v>186.43503140000001</v>
      </c>
      <c r="D65">
        <v>184.98200650000001</v>
      </c>
      <c r="E65">
        <v>185.4</v>
      </c>
      <c r="F65">
        <v>100380000</v>
      </c>
      <c r="H65" s="3">
        <f t="shared" si="2"/>
        <v>185.21349999999998</v>
      </c>
      <c r="I65" s="3">
        <f t="shared" si="3"/>
        <v>3.478225000000882E-2</v>
      </c>
      <c r="J65" s="3">
        <f t="shared" si="4"/>
        <v>1.9053278261233804</v>
      </c>
      <c r="K65" s="3">
        <f t="shared" si="0"/>
        <v>188.07149173918506</v>
      </c>
      <c r="L65" s="3">
        <f t="shared" si="1"/>
        <v>182.3555082608149</v>
      </c>
    </row>
    <row r="66" spans="1:12" x14ac:dyDescent="0.2">
      <c r="A66" s="1">
        <v>41753</v>
      </c>
      <c r="B66">
        <v>187.46741259999999</v>
      </c>
      <c r="C66">
        <v>187.48731670000001</v>
      </c>
      <c r="D66">
        <v>186.0343124</v>
      </c>
      <c r="E66">
        <v>186.93</v>
      </c>
      <c r="F66">
        <v>88170000</v>
      </c>
      <c r="H66" s="3">
        <f t="shared" si="2"/>
        <v>185.12849999999997</v>
      </c>
      <c r="I66" s="3">
        <f t="shared" si="3"/>
        <v>3.2454022500001178</v>
      </c>
      <c r="J66" s="3">
        <f t="shared" si="4"/>
        <v>1.9293292940812483</v>
      </c>
      <c r="K66" s="3">
        <f t="shared" si="0"/>
        <v>188.02249394112184</v>
      </c>
      <c r="L66" s="3">
        <f t="shared" si="1"/>
        <v>182.23450605887811</v>
      </c>
    </row>
    <row r="67" spans="1:12" x14ac:dyDescent="0.2">
      <c r="A67" s="1">
        <v>41752</v>
      </c>
      <c r="B67">
        <v>186.92824329999999</v>
      </c>
      <c r="C67">
        <v>187.02776850000001</v>
      </c>
      <c r="D67">
        <v>186.41071220000001</v>
      </c>
      <c r="E67">
        <v>186.56</v>
      </c>
      <c r="F67">
        <v>73869000</v>
      </c>
      <c r="H67" s="3">
        <f t="shared" si="2"/>
        <v>184.98649999999998</v>
      </c>
      <c r="I67" s="3">
        <f t="shared" si="3"/>
        <v>2.4759022500000758</v>
      </c>
      <c r="J67" s="3">
        <f t="shared" si="4"/>
        <v>1.900024059058212</v>
      </c>
      <c r="K67" s="3">
        <f t="shared" ref="K67:K130" si="5">H67+$L$1*J67</f>
        <v>187.83653608858731</v>
      </c>
      <c r="L67" s="3">
        <f t="shared" ref="L67:L130" si="6">H67-$L$1*J67</f>
        <v>182.13646391141265</v>
      </c>
    </row>
    <row r="68" spans="1:12" x14ac:dyDescent="0.2">
      <c r="A68" s="1">
        <v>41751</v>
      </c>
      <c r="B68">
        <v>186.33316139999999</v>
      </c>
      <c r="C68">
        <v>187.49755709999999</v>
      </c>
      <c r="D68">
        <v>186.23364040000001</v>
      </c>
      <c r="E68">
        <v>186.99</v>
      </c>
      <c r="F68">
        <v>85790000</v>
      </c>
      <c r="H68" s="3">
        <f t="shared" ref="H68:H131" si="7">AVERAGE(E68:E87)</f>
        <v>184.92950000000002</v>
      </c>
      <c r="I68" s="3">
        <f t="shared" ref="I68:I131" si="8">(E68-H68)^2</f>
        <v>4.2456602499999603</v>
      </c>
      <c r="J68" s="3">
        <f t="shared" ref="J68:J131" si="9">SQRT(AVERAGE(I68:I87))</f>
        <v>1.8690546039375202</v>
      </c>
      <c r="K68" s="3">
        <f t="shared" si="5"/>
        <v>187.73308190590629</v>
      </c>
      <c r="L68" s="3">
        <f t="shared" si="6"/>
        <v>182.12591809409375</v>
      </c>
    </row>
    <row r="69" spans="1:12" x14ac:dyDescent="0.2">
      <c r="A69" s="1">
        <v>41750</v>
      </c>
      <c r="B69">
        <v>185.55285499999999</v>
      </c>
      <c r="C69">
        <v>186.20971449999999</v>
      </c>
      <c r="D69">
        <v>185.3239494</v>
      </c>
      <c r="E69">
        <v>186.15</v>
      </c>
      <c r="F69">
        <v>68329000</v>
      </c>
      <c r="H69" s="3">
        <f t="shared" si="7"/>
        <v>184.8075</v>
      </c>
      <c r="I69" s="3">
        <f t="shared" si="8"/>
        <v>1.8023062500000031</v>
      </c>
      <c r="J69" s="3">
        <f t="shared" si="9"/>
        <v>1.8133728553444382</v>
      </c>
      <c r="K69" s="3">
        <f t="shared" si="5"/>
        <v>187.52755928301667</v>
      </c>
      <c r="L69" s="3">
        <f t="shared" si="6"/>
        <v>182.08744071698334</v>
      </c>
    </row>
    <row r="70" spans="1:12" x14ac:dyDescent="0.2">
      <c r="A70" s="1">
        <v>41746</v>
      </c>
      <c r="B70">
        <v>184.99243519999999</v>
      </c>
      <c r="C70">
        <v>186.017517</v>
      </c>
      <c r="D70">
        <v>184.6739632</v>
      </c>
      <c r="E70">
        <v>185.5</v>
      </c>
      <c r="F70">
        <v>105255000</v>
      </c>
      <c r="H70" s="3">
        <f t="shared" si="7"/>
        <v>184.7655</v>
      </c>
      <c r="I70" s="3">
        <f t="shared" si="8"/>
        <v>0.53949024999999562</v>
      </c>
      <c r="J70" s="3">
        <f t="shared" si="9"/>
        <v>1.7911313742995074</v>
      </c>
      <c r="K70" s="3">
        <f t="shared" si="5"/>
        <v>187.45219706144925</v>
      </c>
      <c r="L70" s="3">
        <f t="shared" si="6"/>
        <v>182.07880293855075</v>
      </c>
    </row>
    <row r="71" spans="1:12" x14ac:dyDescent="0.2">
      <c r="A71" s="1">
        <v>41745</v>
      </c>
      <c r="B71">
        <v>184.58315590000001</v>
      </c>
      <c r="C71">
        <v>185.2499522</v>
      </c>
      <c r="D71">
        <v>183.76707680000001</v>
      </c>
      <c r="E71">
        <v>185.24</v>
      </c>
      <c r="F71">
        <v>105197000</v>
      </c>
      <c r="H71" s="3">
        <f t="shared" si="7"/>
        <v>184.79200000000003</v>
      </c>
      <c r="I71" s="3">
        <f t="shared" si="8"/>
        <v>0.20070399999998126</v>
      </c>
      <c r="J71" s="3">
        <f t="shared" si="9"/>
        <v>1.8078797353530023</v>
      </c>
      <c r="K71" s="3">
        <f t="shared" si="5"/>
        <v>187.50381960302954</v>
      </c>
      <c r="L71" s="3">
        <f t="shared" si="6"/>
        <v>182.08018039697052</v>
      </c>
    </row>
    <row r="72" spans="1:12" x14ac:dyDescent="0.2">
      <c r="A72" s="1">
        <v>41744</v>
      </c>
      <c r="B72">
        <v>182.44420410000001</v>
      </c>
      <c r="C72">
        <v>183.4493789</v>
      </c>
      <c r="D72">
        <v>180.6428512</v>
      </c>
      <c r="E72">
        <v>183.32</v>
      </c>
      <c r="F72">
        <v>157093000</v>
      </c>
      <c r="H72" s="3">
        <f t="shared" si="7"/>
        <v>184.7775</v>
      </c>
      <c r="I72" s="3">
        <f t="shared" si="8"/>
        <v>2.1243062500000298</v>
      </c>
      <c r="J72" s="3">
        <f t="shared" si="9"/>
        <v>1.8075610778062365</v>
      </c>
      <c r="K72" s="3">
        <f t="shared" si="5"/>
        <v>187.48884161670935</v>
      </c>
      <c r="L72" s="3">
        <f t="shared" si="6"/>
        <v>182.06615838329066</v>
      </c>
    </row>
    <row r="73" spans="1:12" x14ac:dyDescent="0.2">
      <c r="A73" s="1">
        <v>41743</v>
      </c>
      <c r="B73">
        <v>182.06004759999999</v>
      </c>
      <c r="C73">
        <v>182.49795510000001</v>
      </c>
      <c r="D73">
        <v>180.5771335</v>
      </c>
      <c r="E73">
        <v>182.07</v>
      </c>
      <c r="F73">
        <v>132382000</v>
      </c>
      <c r="H73" s="3">
        <f t="shared" si="7"/>
        <v>184.90850000000003</v>
      </c>
      <c r="I73" s="3">
        <f t="shared" si="8"/>
        <v>8.0570822500002208</v>
      </c>
      <c r="J73" s="3">
        <f t="shared" si="9"/>
        <v>1.8132030636418088</v>
      </c>
      <c r="K73" s="3">
        <f t="shared" si="5"/>
        <v>187.62830459546274</v>
      </c>
      <c r="L73" s="3">
        <f t="shared" si="6"/>
        <v>182.18869540453733</v>
      </c>
    </row>
    <row r="74" spans="1:12" x14ac:dyDescent="0.2">
      <c r="A74" s="1">
        <v>41740</v>
      </c>
      <c r="B74">
        <v>181.2669803</v>
      </c>
      <c r="C74">
        <v>182.54084510000001</v>
      </c>
      <c r="D74">
        <v>180.44095859999999</v>
      </c>
      <c r="E74">
        <v>180.64</v>
      </c>
      <c r="F74">
        <v>167251000</v>
      </c>
      <c r="H74" s="3">
        <f t="shared" si="7"/>
        <v>185.03650000000002</v>
      </c>
      <c r="I74" s="3">
        <f t="shared" si="8"/>
        <v>19.329212250000278</v>
      </c>
      <c r="J74" s="3">
        <f t="shared" si="9"/>
        <v>1.7014695853878878</v>
      </c>
      <c r="K74" s="3">
        <f t="shared" si="5"/>
        <v>187.58870437808184</v>
      </c>
      <c r="L74" s="3">
        <f t="shared" si="6"/>
        <v>182.48429562191819</v>
      </c>
    </row>
    <row r="75" spans="1:12" x14ac:dyDescent="0.2">
      <c r="A75" s="1">
        <v>41739</v>
      </c>
      <c r="B75">
        <v>186.1913802</v>
      </c>
      <c r="C75">
        <v>186.2809527</v>
      </c>
      <c r="D75">
        <v>182.0610925</v>
      </c>
      <c r="E75">
        <v>182.29</v>
      </c>
      <c r="F75">
        <v>172959000</v>
      </c>
      <c r="H75" s="3">
        <f t="shared" si="7"/>
        <v>185.15300000000002</v>
      </c>
      <c r="I75" s="3">
        <f t="shared" si="8"/>
        <v>8.1967690000001596</v>
      </c>
      <c r="J75" s="3">
        <f t="shared" si="9"/>
        <v>1.4101380739133373</v>
      </c>
      <c r="K75" s="3">
        <f t="shared" si="5"/>
        <v>187.26820711087004</v>
      </c>
      <c r="L75" s="3">
        <f t="shared" si="6"/>
        <v>183.03779288913</v>
      </c>
    </row>
    <row r="76" spans="1:12" x14ac:dyDescent="0.2">
      <c r="A76" s="1">
        <v>41738</v>
      </c>
      <c r="B76">
        <v>184.71708799999999</v>
      </c>
      <c r="C76">
        <v>186.2597146</v>
      </c>
      <c r="D76">
        <v>184.1796568</v>
      </c>
      <c r="E76">
        <v>186.2</v>
      </c>
      <c r="F76">
        <v>100254000</v>
      </c>
      <c r="H76" s="3">
        <f t="shared" si="7"/>
        <v>185.21300000000002</v>
      </c>
      <c r="I76" s="3">
        <f t="shared" si="8"/>
        <v>0.97416899999993356</v>
      </c>
      <c r="J76" s="3">
        <f t="shared" si="9"/>
        <v>1.2612803217366104</v>
      </c>
      <c r="K76" s="3">
        <f t="shared" si="5"/>
        <v>187.10492048260494</v>
      </c>
      <c r="L76" s="3">
        <f t="shared" si="6"/>
        <v>183.32107951739511</v>
      </c>
    </row>
    <row r="77" spans="1:12" x14ac:dyDescent="0.2">
      <c r="A77" s="1">
        <v>41737</v>
      </c>
      <c r="B77">
        <v>183.3839935</v>
      </c>
      <c r="C77">
        <v>184.51857369999999</v>
      </c>
      <c r="D77">
        <v>182.7171788</v>
      </c>
      <c r="E77">
        <v>184.22</v>
      </c>
      <c r="F77">
        <v>112660000</v>
      </c>
      <c r="H77" s="3">
        <f t="shared" si="7"/>
        <v>185.18150000000003</v>
      </c>
      <c r="I77" s="3">
        <f t="shared" si="8"/>
        <v>0.92448225000005635</v>
      </c>
      <c r="J77" s="3">
        <f t="shared" si="9"/>
        <v>1.30137873522661</v>
      </c>
      <c r="K77" s="3">
        <f t="shared" si="5"/>
        <v>187.13356810283994</v>
      </c>
      <c r="L77" s="3">
        <f t="shared" si="6"/>
        <v>183.22943189716011</v>
      </c>
    </row>
    <row r="78" spans="1:12" x14ac:dyDescent="0.2">
      <c r="A78" s="1">
        <v>41736</v>
      </c>
      <c r="B78">
        <v>185.0623142</v>
      </c>
      <c r="C78">
        <v>185.37083430000001</v>
      </c>
      <c r="D78">
        <v>183.08181400000001</v>
      </c>
      <c r="E78">
        <v>183.46</v>
      </c>
      <c r="F78">
        <v>140803000</v>
      </c>
      <c r="H78" s="3">
        <f t="shared" si="7"/>
        <v>185.24650000000003</v>
      </c>
      <c r="I78" s="3">
        <f t="shared" si="8"/>
        <v>3.1915822500000641</v>
      </c>
      <c r="J78" s="3">
        <f t="shared" si="9"/>
        <v>1.3557554904922946</v>
      </c>
      <c r="K78" s="3">
        <f t="shared" si="5"/>
        <v>187.28013323573848</v>
      </c>
      <c r="L78" s="3">
        <f t="shared" si="6"/>
        <v>183.21286676426158</v>
      </c>
    </row>
    <row r="79" spans="1:12" x14ac:dyDescent="0.2">
      <c r="A79" s="1">
        <v>41733</v>
      </c>
      <c r="B79">
        <v>188.7544345</v>
      </c>
      <c r="C79">
        <v>188.79424359999999</v>
      </c>
      <c r="D79">
        <v>185.21143240000001</v>
      </c>
      <c r="E79">
        <v>185.51</v>
      </c>
      <c r="F79">
        <v>169381000</v>
      </c>
      <c r="H79" s="3">
        <f t="shared" si="7"/>
        <v>185.39550000000003</v>
      </c>
      <c r="I79" s="3">
        <f t="shared" si="8"/>
        <v>1.3110249999991773E-2</v>
      </c>
      <c r="J79" s="3">
        <f t="shared" si="9"/>
        <v>1.4833953914920959</v>
      </c>
      <c r="K79" s="3">
        <f t="shared" si="5"/>
        <v>187.62059308723818</v>
      </c>
      <c r="L79" s="3">
        <f t="shared" si="6"/>
        <v>183.17040691276188</v>
      </c>
    </row>
    <row r="80" spans="1:12" x14ac:dyDescent="0.2">
      <c r="A80" s="1">
        <v>41732</v>
      </c>
      <c r="B80">
        <v>188.26742350000001</v>
      </c>
      <c r="C80">
        <v>188.31718499999999</v>
      </c>
      <c r="D80">
        <v>187.15276729999999</v>
      </c>
      <c r="E80">
        <v>187.73</v>
      </c>
      <c r="F80">
        <v>77435000</v>
      </c>
      <c r="H80" s="3">
        <f t="shared" si="7"/>
        <v>185.447</v>
      </c>
      <c r="I80" s="3">
        <f t="shared" si="8"/>
        <v>5.2120889999999411</v>
      </c>
      <c r="J80" s="3">
        <f t="shared" si="9"/>
        <v>1.7039091598439071</v>
      </c>
      <c r="K80" s="3">
        <f t="shared" si="5"/>
        <v>188.00286373976587</v>
      </c>
      <c r="L80" s="3">
        <f t="shared" si="6"/>
        <v>182.89113626023413</v>
      </c>
    </row>
    <row r="81" spans="1:12" x14ac:dyDescent="0.2">
      <c r="A81" s="1">
        <v>41731</v>
      </c>
      <c r="B81">
        <v>187.59185830000001</v>
      </c>
      <c r="C81">
        <v>188.2288088</v>
      </c>
      <c r="D81">
        <v>187.243526</v>
      </c>
      <c r="E81">
        <v>187.98</v>
      </c>
      <c r="F81">
        <v>78774000</v>
      </c>
      <c r="H81" s="3">
        <f t="shared" si="7"/>
        <v>185.38349999999997</v>
      </c>
      <c r="I81" s="3">
        <f t="shared" si="8"/>
        <v>6.7418122500001054</v>
      </c>
      <c r="J81" s="3">
        <f t="shared" si="9"/>
        <v>1.8779784942857982</v>
      </c>
      <c r="K81" s="3">
        <f t="shared" si="5"/>
        <v>188.20046774142867</v>
      </c>
      <c r="L81" s="3">
        <f t="shared" si="6"/>
        <v>182.56653225857127</v>
      </c>
    </row>
    <row r="82" spans="1:12" x14ac:dyDescent="0.2">
      <c r="A82" s="1">
        <v>41730</v>
      </c>
      <c r="B82">
        <v>186.72301200000001</v>
      </c>
      <c r="C82">
        <v>187.45947409999999</v>
      </c>
      <c r="D82">
        <v>186.10597609999999</v>
      </c>
      <c r="E82">
        <v>187.35</v>
      </c>
      <c r="F82">
        <v>89193000</v>
      </c>
      <c r="H82" s="3">
        <f t="shared" si="7"/>
        <v>185.286</v>
      </c>
      <c r="I82" s="3">
        <f t="shared" si="8"/>
        <v>4.2600959999999706</v>
      </c>
      <c r="J82" s="3">
        <f t="shared" si="9"/>
        <v>2.041154483374525</v>
      </c>
      <c r="K82" s="3">
        <f t="shared" si="5"/>
        <v>188.34773172506178</v>
      </c>
      <c r="L82" s="3">
        <f t="shared" si="6"/>
        <v>182.22426827493823</v>
      </c>
    </row>
    <row r="83" spans="1:12" x14ac:dyDescent="0.2">
      <c r="A83" s="1">
        <v>41729</v>
      </c>
      <c r="B83">
        <v>185.7816181</v>
      </c>
      <c r="C83">
        <v>186.40861989999999</v>
      </c>
      <c r="D83">
        <v>184.63709109999999</v>
      </c>
      <c r="E83">
        <v>186.12</v>
      </c>
      <c r="F83">
        <v>99745000</v>
      </c>
      <c r="H83" s="3">
        <f t="shared" si="7"/>
        <v>185.21199999999999</v>
      </c>
      <c r="I83" s="3">
        <f t="shared" si="8"/>
        <v>0.82446400000002806</v>
      </c>
      <c r="J83" s="3">
        <f t="shared" si="9"/>
        <v>2.2671308823047491</v>
      </c>
      <c r="K83" s="3">
        <f t="shared" si="5"/>
        <v>188.6126963234571</v>
      </c>
      <c r="L83" s="3">
        <f t="shared" si="6"/>
        <v>181.81130367654288</v>
      </c>
    </row>
    <row r="84" spans="1:12" x14ac:dyDescent="0.2">
      <c r="A84" s="1">
        <v>41726</v>
      </c>
      <c r="B84">
        <v>184.2318028</v>
      </c>
      <c r="C84">
        <v>185.5355879</v>
      </c>
      <c r="D84">
        <v>184.12232470000001</v>
      </c>
      <c r="E84">
        <v>184.61</v>
      </c>
      <c r="F84">
        <v>101642000</v>
      </c>
      <c r="H84" s="3">
        <f t="shared" si="7"/>
        <v>185.07050000000001</v>
      </c>
      <c r="I84" s="3">
        <f t="shared" si="8"/>
        <v>0.21206024999999645</v>
      </c>
      <c r="J84" s="3">
        <f t="shared" si="9"/>
        <v>2.3527762404231951</v>
      </c>
      <c r="K84" s="3">
        <f t="shared" si="5"/>
        <v>188.59966436063479</v>
      </c>
      <c r="L84" s="3">
        <f t="shared" si="6"/>
        <v>181.54133563936523</v>
      </c>
    </row>
    <row r="85" spans="1:12" x14ac:dyDescent="0.2">
      <c r="A85" s="1">
        <v>41725</v>
      </c>
      <c r="B85">
        <v>183.8691895</v>
      </c>
      <c r="C85">
        <v>184.4563766</v>
      </c>
      <c r="D85">
        <v>183.02324200000001</v>
      </c>
      <c r="E85">
        <v>183.7</v>
      </c>
      <c r="F85">
        <v>142383000</v>
      </c>
      <c r="H85" s="3">
        <f t="shared" si="7"/>
        <v>185.06950000000001</v>
      </c>
      <c r="I85" s="3">
        <f t="shared" si="8"/>
        <v>1.8755302500000448</v>
      </c>
      <c r="J85" s="3">
        <f t="shared" si="9"/>
        <v>2.5650995058671504</v>
      </c>
      <c r="K85" s="3">
        <f t="shared" si="5"/>
        <v>188.91714925880072</v>
      </c>
      <c r="L85" s="3">
        <f t="shared" si="6"/>
        <v>181.22185074119929</v>
      </c>
    </row>
    <row r="86" spans="1:12" x14ac:dyDescent="0.2">
      <c r="A86" s="1">
        <v>41724</v>
      </c>
      <c r="B86">
        <v>186.1501519</v>
      </c>
      <c r="C86">
        <v>186.44872470000001</v>
      </c>
      <c r="D86">
        <v>184.04023789999999</v>
      </c>
      <c r="E86">
        <v>184.09</v>
      </c>
      <c r="F86">
        <v>119843000</v>
      </c>
      <c r="H86" s="3">
        <f t="shared" si="7"/>
        <v>185.09050000000002</v>
      </c>
      <c r="I86" s="3">
        <f t="shared" si="8"/>
        <v>1.0010002500000332</v>
      </c>
      <c r="J86" s="3">
        <f t="shared" si="9"/>
        <v>2.7361186766110661</v>
      </c>
      <c r="K86" s="3">
        <f t="shared" si="5"/>
        <v>189.19467801491663</v>
      </c>
      <c r="L86" s="3">
        <f t="shared" si="6"/>
        <v>180.98632198508341</v>
      </c>
    </row>
    <row r="87" spans="1:12" x14ac:dyDescent="0.2">
      <c r="A87" s="1">
        <v>41723</v>
      </c>
      <c r="B87">
        <v>185.47971340000001</v>
      </c>
      <c r="C87">
        <v>186.04699049999999</v>
      </c>
      <c r="D87">
        <v>184.38496810000001</v>
      </c>
      <c r="E87">
        <v>185.42</v>
      </c>
      <c r="F87">
        <v>103852000</v>
      </c>
      <c r="H87" s="3">
        <f t="shared" si="7"/>
        <v>185.04399999999998</v>
      </c>
      <c r="I87" s="3">
        <f t="shared" si="8"/>
        <v>0.14137600000000358</v>
      </c>
      <c r="J87" s="3">
        <f t="shared" si="9"/>
        <v>2.8652265551784697</v>
      </c>
      <c r="K87" s="3">
        <f t="shared" si="5"/>
        <v>189.34183983276768</v>
      </c>
      <c r="L87" s="3">
        <f t="shared" si="6"/>
        <v>180.74616016723229</v>
      </c>
    </row>
    <row r="88" spans="1:12" x14ac:dyDescent="0.2">
      <c r="A88" s="1">
        <v>41722</v>
      </c>
      <c r="B88">
        <v>185.95330849999999</v>
      </c>
      <c r="C88">
        <v>186.18221700000001</v>
      </c>
      <c r="D88">
        <v>183.743844</v>
      </c>
      <c r="E88">
        <v>184.55</v>
      </c>
      <c r="F88">
        <v>121411000</v>
      </c>
      <c r="H88" s="3">
        <f t="shared" si="7"/>
        <v>184.93049999999999</v>
      </c>
      <c r="I88" s="3">
        <f t="shared" si="8"/>
        <v>0.14478024999998754</v>
      </c>
      <c r="J88" s="3">
        <f t="shared" si="9"/>
        <v>3.0146705396278182</v>
      </c>
      <c r="K88" s="3">
        <f t="shared" si="5"/>
        <v>189.45250580944173</v>
      </c>
      <c r="L88" s="3">
        <f t="shared" si="6"/>
        <v>180.40849419055826</v>
      </c>
    </row>
    <row r="89" spans="1:12" x14ac:dyDescent="0.2">
      <c r="A89" s="1">
        <v>41719</v>
      </c>
      <c r="B89">
        <v>186.8127825</v>
      </c>
      <c r="C89">
        <v>188.11652090000001</v>
      </c>
      <c r="D89">
        <v>185.1408126</v>
      </c>
      <c r="E89">
        <v>185.31</v>
      </c>
      <c r="F89">
        <v>163128000</v>
      </c>
      <c r="H89" s="3">
        <f t="shared" si="7"/>
        <v>184.86399999999998</v>
      </c>
      <c r="I89" s="3">
        <f t="shared" si="8"/>
        <v>0.19891600000002352</v>
      </c>
      <c r="J89" s="3">
        <f t="shared" si="9"/>
        <v>3.1854457713952486</v>
      </c>
      <c r="K89" s="3">
        <f t="shared" si="5"/>
        <v>189.64216865709284</v>
      </c>
      <c r="L89" s="3">
        <f t="shared" si="6"/>
        <v>180.08583134290711</v>
      </c>
    </row>
    <row r="90" spans="1:12" x14ac:dyDescent="0.2">
      <c r="A90" s="1">
        <v>41718</v>
      </c>
      <c r="B90">
        <v>184.5437417</v>
      </c>
      <c r="C90">
        <v>186.16871739999999</v>
      </c>
      <c r="D90">
        <v>184.21676479999999</v>
      </c>
      <c r="E90">
        <v>186.03</v>
      </c>
      <c r="F90">
        <v>117241000</v>
      </c>
      <c r="H90" s="3">
        <f t="shared" si="7"/>
        <v>184.709</v>
      </c>
      <c r="I90" s="3">
        <f t="shared" si="8"/>
        <v>1.7450409999999945</v>
      </c>
      <c r="J90" s="3">
        <f t="shared" si="9"/>
        <v>3.3015088614904342</v>
      </c>
      <c r="K90" s="3">
        <f t="shared" si="5"/>
        <v>189.66126329223565</v>
      </c>
      <c r="L90" s="3">
        <f t="shared" si="6"/>
        <v>179.75673670776436</v>
      </c>
    </row>
    <row r="91" spans="1:12" x14ac:dyDescent="0.2">
      <c r="A91" s="1">
        <v>41717</v>
      </c>
      <c r="B91">
        <v>185.96065569999999</v>
      </c>
      <c r="C91">
        <v>186.21827390000001</v>
      </c>
      <c r="D91">
        <v>183.7709016</v>
      </c>
      <c r="E91">
        <v>184.95</v>
      </c>
      <c r="F91">
        <v>176267300</v>
      </c>
      <c r="H91" s="3">
        <f t="shared" si="7"/>
        <v>184.52849999999998</v>
      </c>
      <c r="I91" s="3">
        <f t="shared" si="8"/>
        <v>0.17766225000000749</v>
      </c>
      <c r="J91" s="3">
        <f t="shared" si="9"/>
        <v>3.4179470775598402</v>
      </c>
      <c r="K91" s="3">
        <f t="shared" si="5"/>
        <v>189.65542061633974</v>
      </c>
      <c r="L91" s="3">
        <f t="shared" si="6"/>
        <v>179.40157938366022</v>
      </c>
    </row>
    <row r="92" spans="1:12" x14ac:dyDescent="0.2">
      <c r="A92" s="1">
        <v>41716</v>
      </c>
      <c r="B92">
        <v>184.99870720000001</v>
      </c>
      <c r="C92">
        <v>186.18770860000001</v>
      </c>
      <c r="D92">
        <v>184.80054029999999</v>
      </c>
      <c r="E92">
        <v>185.94</v>
      </c>
      <c r="F92">
        <v>101804600</v>
      </c>
      <c r="H92" s="3">
        <f t="shared" si="7"/>
        <v>184.3485</v>
      </c>
      <c r="I92" s="3">
        <f t="shared" si="8"/>
        <v>2.5328722499999885</v>
      </c>
      <c r="J92" s="3">
        <f t="shared" si="9"/>
        <v>3.4858339927483417</v>
      </c>
      <c r="K92" s="3">
        <f t="shared" si="5"/>
        <v>189.57725098912252</v>
      </c>
      <c r="L92" s="3">
        <f t="shared" si="6"/>
        <v>179.11974901087748</v>
      </c>
    </row>
    <row r="93" spans="1:12" x14ac:dyDescent="0.2">
      <c r="A93" s="1">
        <v>41715</v>
      </c>
      <c r="B93">
        <v>183.89675149999999</v>
      </c>
      <c r="C93">
        <v>185.0659856</v>
      </c>
      <c r="D93">
        <v>183.81748139999999</v>
      </c>
      <c r="E93">
        <v>184.63</v>
      </c>
      <c r="F93">
        <v>98359500</v>
      </c>
      <c r="H93" s="3">
        <f t="shared" si="7"/>
        <v>184.17949999999999</v>
      </c>
      <c r="I93" s="3">
        <f t="shared" si="8"/>
        <v>0.20295025000000472</v>
      </c>
      <c r="J93" s="3">
        <f t="shared" si="9"/>
        <v>3.5950726644255551</v>
      </c>
      <c r="K93" s="3">
        <f t="shared" si="5"/>
        <v>189.57210899663832</v>
      </c>
      <c r="L93" s="3">
        <f t="shared" si="6"/>
        <v>178.78689100336166</v>
      </c>
    </row>
    <row r="94" spans="1:12" x14ac:dyDescent="0.2">
      <c r="A94" s="1">
        <v>41712</v>
      </c>
      <c r="B94">
        <v>183.1582611</v>
      </c>
      <c r="C94">
        <v>184.09956679999999</v>
      </c>
      <c r="D94">
        <v>182.75201340000001</v>
      </c>
      <c r="E94">
        <v>182.97</v>
      </c>
      <c r="F94">
        <v>153919600</v>
      </c>
      <c r="H94" s="3">
        <f t="shared" si="7"/>
        <v>184.065</v>
      </c>
      <c r="I94" s="3">
        <f t="shared" si="8"/>
        <v>1.1990249999999976</v>
      </c>
      <c r="J94" s="3">
        <f t="shared" si="9"/>
        <v>3.7061759807110981</v>
      </c>
      <c r="K94" s="3">
        <f t="shared" si="5"/>
        <v>189.62426397106665</v>
      </c>
      <c r="L94" s="3">
        <f t="shared" si="6"/>
        <v>178.50573602893334</v>
      </c>
    </row>
    <row r="95" spans="1:12" x14ac:dyDescent="0.2">
      <c r="A95" s="1">
        <v>41711</v>
      </c>
      <c r="B95">
        <v>186.12572420000001</v>
      </c>
      <c r="C95">
        <v>186.2743552</v>
      </c>
      <c r="D95">
        <v>182.9747457</v>
      </c>
      <c r="E95">
        <v>183.49</v>
      </c>
      <c r="F95">
        <v>155014300</v>
      </c>
      <c r="H95" s="3">
        <f t="shared" si="7"/>
        <v>183.98349999999999</v>
      </c>
      <c r="I95" s="3">
        <f t="shared" si="8"/>
        <v>0.24354224999998339</v>
      </c>
      <c r="J95" s="3">
        <f t="shared" si="9"/>
        <v>3.7597732993492943</v>
      </c>
      <c r="K95" s="3">
        <f t="shared" si="5"/>
        <v>189.62315994902394</v>
      </c>
      <c r="L95" s="3">
        <f t="shared" si="6"/>
        <v>178.34384005097604</v>
      </c>
    </row>
    <row r="96" spans="1:12" x14ac:dyDescent="0.2">
      <c r="A96" s="1">
        <v>41710</v>
      </c>
      <c r="B96">
        <v>184.61876549999999</v>
      </c>
      <c r="C96">
        <v>185.63936090000001</v>
      </c>
      <c r="D96">
        <v>184.20260039999999</v>
      </c>
      <c r="E96">
        <v>185.57</v>
      </c>
      <c r="F96">
        <v>104824400</v>
      </c>
      <c r="H96" s="3">
        <f t="shared" si="7"/>
        <v>183.8295</v>
      </c>
      <c r="I96" s="3">
        <f t="shared" si="8"/>
        <v>3.0293402499999904</v>
      </c>
      <c r="J96" s="3">
        <f t="shared" si="9"/>
        <v>3.7852532742208789</v>
      </c>
      <c r="K96" s="3">
        <f t="shared" si="5"/>
        <v>189.50737991133133</v>
      </c>
      <c r="L96" s="3">
        <f t="shared" si="6"/>
        <v>178.15162008866866</v>
      </c>
    </row>
    <row r="97" spans="1:12" x14ac:dyDescent="0.2">
      <c r="A97" s="1">
        <v>41709</v>
      </c>
      <c r="B97">
        <v>186.71894889999999</v>
      </c>
      <c r="C97">
        <v>186.9864829</v>
      </c>
      <c r="D97">
        <v>185.09392729999999</v>
      </c>
      <c r="E97">
        <v>185.52</v>
      </c>
      <c r="F97">
        <v>99009100</v>
      </c>
      <c r="H97" s="3">
        <f t="shared" si="7"/>
        <v>183.56700000000004</v>
      </c>
      <c r="I97" s="3">
        <f t="shared" si="8"/>
        <v>3.8142089999999005</v>
      </c>
      <c r="J97" s="3">
        <f t="shared" si="9"/>
        <v>3.7879223576388008</v>
      </c>
      <c r="K97" s="3">
        <f t="shared" si="5"/>
        <v>189.24888353645824</v>
      </c>
      <c r="L97" s="3">
        <f t="shared" si="6"/>
        <v>177.88511646354183</v>
      </c>
    </row>
    <row r="98" spans="1:12" x14ac:dyDescent="0.2">
      <c r="A98" s="1">
        <v>41708</v>
      </c>
      <c r="B98">
        <v>186.2517368</v>
      </c>
      <c r="C98">
        <v>186.50936010000001</v>
      </c>
      <c r="D98">
        <v>185.36987239999999</v>
      </c>
      <c r="E98">
        <v>186.44</v>
      </c>
      <c r="F98">
        <v>74939200</v>
      </c>
      <c r="H98" s="3">
        <f t="shared" si="7"/>
        <v>183.20900000000003</v>
      </c>
      <c r="I98" s="3">
        <f t="shared" si="8"/>
        <v>10.439360999999781</v>
      </c>
      <c r="J98" s="3">
        <f t="shared" si="9"/>
        <v>3.7627215084297556</v>
      </c>
      <c r="K98" s="3">
        <f t="shared" si="5"/>
        <v>188.85308226264468</v>
      </c>
      <c r="L98" s="3">
        <f t="shared" si="6"/>
        <v>177.56491773735539</v>
      </c>
    </row>
    <row r="99" spans="1:12" x14ac:dyDescent="0.2">
      <c r="A99" s="1">
        <v>41705</v>
      </c>
      <c r="B99">
        <v>187.23360460000001</v>
      </c>
      <c r="C99">
        <v>187.23360460000001</v>
      </c>
      <c r="D99">
        <v>185.71758310000001</v>
      </c>
      <c r="E99">
        <v>186.54</v>
      </c>
      <c r="F99">
        <v>114513500</v>
      </c>
      <c r="H99" s="3">
        <f t="shared" si="7"/>
        <v>182.78900000000004</v>
      </c>
      <c r="I99" s="3">
        <f t="shared" si="8"/>
        <v>14.070000999999609</v>
      </c>
      <c r="J99" s="3">
        <f t="shared" si="9"/>
        <v>3.695290301518936</v>
      </c>
      <c r="K99" s="3">
        <f t="shared" si="5"/>
        <v>188.33193545227846</v>
      </c>
      <c r="L99" s="3">
        <f t="shared" si="6"/>
        <v>177.24606454772163</v>
      </c>
    </row>
    <row r="100" spans="1:12" x14ac:dyDescent="0.2">
      <c r="A100" s="1">
        <v>41704</v>
      </c>
      <c r="B100">
        <v>186.4897258</v>
      </c>
      <c r="C100">
        <v>186.88606970000001</v>
      </c>
      <c r="D100">
        <v>186.0636561</v>
      </c>
      <c r="E100">
        <v>186.46</v>
      </c>
      <c r="F100">
        <v>82516500</v>
      </c>
      <c r="H100" s="3">
        <f t="shared" si="7"/>
        <v>182.25500000000005</v>
      </c>
      <c r="I100" s="3">
        <f t="shared" si="8"/>
        <v>17.682024999999626</v>
      </c>
      <c r="J100" s="3">
        <f t="shared" si="9"/>
        <v>3.6605631363220499</v>
      </c>
      <c r="K100" s="3">
        <f t="shared" si="5"/>
        <v>187.74584470448312</v>
      </c>
      <c r="L100" s="3">
        <f t="shared" si="6"/>
        <v>176.76415529551699</v>
      </c>
    </row>
    <row r="101" spans="1:12" x14ac:dyDescent="0.2">
      <c r="A101" s="1">
        <v>41703</v>
      </c>
      <c r="B101">
        <v>186.0200916</v>
      </c>
      <c r="C101">
        <v>186.34706840000001</v>
      </c>
      <c r="D101">
        <v>185.7327483</v>
      </c>
      <c r="E101">
        <v>186.03</v>
      </c>
      <c r="F101">
        <v>88376900</v>
      </c>
      <c r="H101" s="3">
        <f t="shared" si="7"/>
        <v>181.61050000000006</v>
      </c>
      <c r="I101" s="3">
        <f t="shared" si="8"/>
        <v>19.531980249999492</v>
      </c>
      <c r="J101" s="3">
        <f t="shared" si="9"/>
        <v>3.7515112338229688</v>
      </c>
      <c r="K101" s="3">
        <f t="shared" si="5"/>
        <v>187.23776685073452</v>
      </c>
      <c r="L101" s="3">
        <f t="shared" si="6"/>
        <v>175.9832331492656</v>
      </c>
    </row>
    <row r="102" spans="1:12" x14ac:dyDescent="0.2">
      <c r="A102" s="1">
        <v>41702</v>
      </c>
      <c r="B102">
        <v>185.08720170000001</v>
      </c>
      <c r="C102">
        <v>186.2663536</v>
      </c>
      <c r="D102">
        <v>185.04756639999999</v>
      </c>
      <c r="E102">
        <v>185.87</v>
      </c>
      <c r="F102">
        <v>167545900</v>
      </c>
      <c r="H102" s="3">
        <f t="shared" si="7"/>
        <v>180.99850000000004</v>
      </c>
      <c r="I102" s="3">
        <f t="shared" si="8"/>
        <v>23.7315122499997</v>
      </c>
      <c r="J102" s="3">
        <f t="shared" si="9"/>
        <v>3.8424199829013972</v>
      </c>
      <c r="K102" s="3">
        <f t="shared" si="5"/>
        <v>186.76212997435212</v>
      </c>
      <c r="L102" s="3">
        <f t="shared" si="6"/>
        <v>175.23487002564795</v>
      </c>
    </row>
    <row r="103" spans="1:12" x14ac:dyDescent="0.2">
      <c r="A103" s="1">
        <v>41701</v>
      </c>
      <c r="B103">
        <v>182.96301489999999</v>
      </c>
      <c r="C103">
        <v>183.755706</v>
      </c>
      <c r="D103">
        <v>182.0712374</v>
      </c>
      <c r="E103">
        <v>183.29</v>
      </c>
      <c r="F103">
        <v>167748500</v>
      </c>
      <c r="H103" s="3">
        <f t="shared" si="7"/>
        <v>180.334</v>
      </c>
      <c r="I103" s="3">
        <f t="shared" si="8"/>
        <v>8.7379359999999338</v>
      </c>
      <c r="J103" s="3">
        <f t="shared" si="9"/>
        <v>4.0327816408156778</v>
      </c>
      <c r="K103" s="3">
        <f t="shared" si="5"/>
        <v>186.38317246122352</v>
      </c>
      <c r="L103" s="3">
        <f t="shared" si="6"/>
        <v>174.28482753877648</v>
      </c>
    </row>
    <row r="104" spans="1:12" x14ac:dyDescent="0.2">
      <c r="A104" s="1">
        <v>41698</v>
      </c>
      <c r="B104">
        <v>184.09456280000001</v>
      </c>
      <c r="C104">
        <v>185.44215199999999</v>
      </c>
      <c r="D104">
        <v>183.36131570000001</v>
      </c>
      <c r="E104">
        <v>184.59</v>
      </c>
      <c r="F104">
        <v>150842000</v>
      </c>
      <c r="H104" s="3">
        <f t="shared" si="7"/>
        <v>179.99700000000001</v>
      </c>
      <c r="I104" s="3">
        <f t="shared" si="8"/>
        <v>21.095648999999902</v>
      </c>
      <c r="J104" s="3">
        <f t="shared" si="9"/>
        <v>4.0675563932784016</v>
      </c>
      <c r="K104" s="3">
        <f t="shared" si="5"/>
        <v>186.09833458991761</v>
      </c>
      <c r="L104" s="3">
        <f t="shared" si="6"/>
        <v>173.89566541008242</v>
      </c>
    </row>
    <row r="105" spans="1:12" x14ac:dyDescent="0.2">
      <c r="A105" s="1">
        <v>41697</v>
      </c>
      <c r="B105">
        <v>182.89134429999999</v>
      </c>
      <c r="C105">
        <v>184.1695426</v>
      </c>
      <c r="D105">
        <v>182.6832655</v>
      </c>
      <c r="E105">
        <v>184.12</v>
      </c>
      <c r="F105">
        <v>93880800</v>
      </c>
      <c r="H105" s="3">
        <f t="shared" si="7"/>
        <v>179.64700000000002</v>
      </c>
      <c r="I105" s="3">
        <f t="shared" si="8"/>
        <v>20.007728999999863</v>
      </c>
      <c r="J105" s="3">
        <f t="shared" si="9"/>
        <v>3.9919972898913656</v>
      </c>
      <c r="K105" s="3">
        <f t="shared" si="5"/>
        <v>185.63499593483706</v>
      </c>
      <c r="L105" s="3">
        <f t="shared" si="6"/>
        <v>173.65900406516297</v>
      </c>
    </row>
    <row r="106" spans="1:12" x14ac:dyDescent="0.2">
      <c r="A106" s="1">
        <v>41696</v>
      </c>
      <c r="B106">
        <v>183.4176229</v>
      </c>
      <c r="C106">
        <v>183.90314309999999</v>
      </c>
      <c r="D106">
        <v>182.6447541</v>
      </c>
      <c r="E106">
        <v>183.16</v>
      </c>
      <c r="F106">
        <v>98677200</v>
      </c>
      <c r="H106" s="3">
        <f t="shared" si="7"/>
        <v>179.22750000000002</v>
      </c>
      <c r="I106" s="3">
        <f t="shared" si="8"/>
        <v>15.464556249999813</v>
      </c>
      <c r="J106" s="3">
        <f t="shared" si="9"/>
        <v>4.0304571111723826</v>
      </c>
      <c r="K106" s="3">
        <f t="shared" si="5"/>
        <v>185.27318566675859</v>
      </c>
      <c r="L106" s="3">
        <f t="shared" si="6"/>
        <v>173.18181433324145</v>
      </c>
    </row>
    <row r="107" spans="1:12" x14ac:dyDescent="0.2">
      <c r="A107" s="1">
        <v>41695</v>
      </c>
      <c r="B107">
        <v>183.3679885</v>
      </c>
      <c r="C107">
        <v>183.8931427</v>
      </c>
      <c r="D107">
        <v>182.54557729999999</v>
      </c>
      <c r="E107">
        <v>183.15</v>
      </c>
      <c r="F107">
        <v>117085000</v>
      </c>
      <c r="H107" s="3">
        <f t="shared" si="7"/>
        <v>178.941</v>
      </c>
      <c r="I107" s="3">
        <f t="shared" si="8"/>
        <v>17.715681000000028</v>
      </c>
      <c r="J107" s="3">
        <f t="shared" si="9"/>
        <v>4.0211460011419673</v>
      </c>
      <c r="K107" s="3">
        <f t="shared" si="5"/>
        <v>184.97271900171296</v>
      </c>
      <c r="L107" s="3">
        <f t="shared" si="6"/>
        <v>172.90928099828704</v>
      </c>
    </row>
    <row r="108" spans="1:12" x14ac:dyDescent="0.2">
      <c r="A108" s="1">
        <v>41694</v>
      </c>
      <c r="B108">
        <v>182.5957579</v>
      </c>
      <c r="C108">
        <v>184.44866690000001</v>
      </c>
      <c r="D108">
        <v>182.5164891</v>
      </c>
      <c r="E108">
        <v>183.22</v>
      </c>
      <c r="F108">
        <v>114063900</v>
      </c>
      <c r="H108" s="3">
        <f t="shared" si="7"/>
        <v>178.60250000000002</v>
      </c>
      <c r="I108" s="3">
        <f t="shared" si="8"/>
        <v>21.3213062499998</v>
      </c>
      <c r="J108" s="3">
        <f t="shared" si="9"/>
        <v>4.0676602503773633</v>
      </c>
      <c r="K108" s="3">
        <f t="shared" si="5"/>
        <v>184.70399037556606</v>
      </c>
      <c r="L108" s="3">
        <f t="shared" si="6"/>
        <v>172.50100962443398</v>
      </c>
    </row>
    <row r="109" spans="1:12" x14ac:dyDescent="0.2">
      <c r="A109" s="1">
        <v>41691</v>
      </c>
      <c r="B109">
        <v>182.7648839</v>
      </c>
      <c r="C109">
        <v>183.20086409999999</v>
      </c>
      <c r="D109">
        <v>182.12082219999999</v>
      </c>
      <c r="E109">
        <v>182.21</v>
      </c>
      <c r="F109">
        <v>118116400</v>
      </c>
      <c r="H109" s="3">
        <f t="shared" si="7"/>
        <v>178.30400000000003</v>
      </c>
      <c r="I109" s="3">
        <f t="shared" si="8"/>
        <v>15.256835999999824</v>
      </c>
      <c r="J109" s="3">
        <f t="shared" si="9"/>
        <v>4.0579861261468171</v>
      </c>
      <c r="K109" s="3">
        <f t="shared" si="5"/>
        <v>184.39097918922025</v>
      </c>
      <c r="L109" s="3">
        <f t="shared" si="6"/>
        <v>172.21702081077981</v>
      </c>
    </row>
    <row r="110" spans="1:12" x14ac:dyDescent="0.2">
      <c r="A110" s="1">
        <v>41690</v>
      </c>
      <c r="B110">
        <v>181.5975741</v>
      </c>
      <c r="C110">
        <v>182.8361673</v>
      </c>
      <c r="D110">
        <v>180.93368820000001</v>
      </c>
      <c r="E110">
        <v>182.42</v>
      </c>
      <c r="F110">
        <v>104998100</v>
      </c>
      <c r="H110" s="3">
        <f t="shared" si="7"/>
        <v>178.24950000000001</v>
      </c>
      <c r="I110" s="3">
        <f t="shared" si="8"/>
        <v>17.393070249999798</v>
      </c>
      <c r="J110" s="3">
        <f t="shared" si="9"/>
        <v>3.9666613307037006</v>
      </c>
      <c r="K110" s="3">
        <f t="shared" si="5"/>
        <v>184.19949199605557</v>
      </c>
      <c r="L110" s="3">
        <f t="shared" si="6"/>
        <v>172.29950800394445</v>
      </c>
    </row>
    <row r="111" spans="1:12" x14ac:dyDescent="0.2">
      <c r="A111" s="1">
        <v>41689</v>
      </c>
      <c r="B111">
        <v>182.08324769999999</v>
      </c>
      <c r="C111">
        <v>183.26238939999999</v>
      </c>
      <c r="D111">
        <v>181.20136869999999</v>
      </c>
      <c r="E111">
        <v>181.35</v>
      </c>
      <c r="F111">
        <v>126524300</v>
      </c>
      <c r="H111" s="3">
        <f t="shared" si="7"/>
        <v>178.2595</v>
      </c>
      <c r="I111" s="3">
        <f t="shared" si="8"/>
        <v>9.5511902499999479</v>
      </c>
      <c r="J111" s="3">
        <f t="shared" si="9"/>
        <v>3.8590177134213919</v>
      </c>
      <c r="K111" s="3">
        <f t="shared" si="5"/>
        <v>184.04802657013209</v>
      </c>
      <c r="L111" s="3">
        <f t="shared" si="6"/>
        <v>172.47097342986791</v>
      </c>
    </row>
    <row r="112" spans="1:12" x14ac:dyDescent="0.2">
      <c r="A112" s="1">
        <v>41688</v>
      </c>
      <c r="B112">
        <v>182.50054710000001</v>
      </c>
      <c r="C112">
        <v>182.80772039999999</v>
      </c>
      <c r="D112">
        <v>181.97537990000001</v>
      </c>
      <c r="E112">
        <v>182.56</v>
      </c>
      <c r="F112">
        <v>80460900</v>
      </c>
      <c r="H112" s="3">
        <f t="shared" si="7"/>
        <v>178.31699999999998</v>
      </c>
      <c r="I112" s="3">
        <f t="shared" si="8"/>
        <v>18.0030490000002</v>
      </c>
      <c r="J112" s="3">
        <f t="shared" si="9"/>
        <v>3.8003844164110649</v>
      </c>
      <c r="K112" s="3">
        <f t="shared" si="5"/>
        <v>184.01757662461657</v>
      </c>
      <c r="L112" s="3">
        <f t="shared" si="6"/>
        <v>172.61642337538339</v>
      </c>
    </row>
    <row r="113" spans="1:12" x14ac:dyDescent="0.2">
      <c r="A113" s="1">
        <v>41684</v>
      </c>
      <c r="B113">
        <v>181.17077269999999</v>
      </c>
      <c r="C113">
        <v>182.676896</v>
      </c>
      <c r="D113">
        <v>181.0023247</v>
      </c>
      <c r="E113">
        <v>182.34</v>
      </c>
      <c r="F113">
        <v>96498400</v>
      </c>
      <c r="H113" s="3">
        <f t="shared" si="7"/>
        <v>178.28699999999998</v>
      </c>
      <c r="I113" s="3">
        <f t="shared" si="8"/>
        <v>16.426809000000208</v>
      </c>
      <c r="J113" s="3">
        <f t="shared" si="9"/>
        <v>3.6811180197054347</v>
      </c>
      <c r="K113" s="3">
        <f t="shared" si="5"/>
        <v>183.80867702955814</v>
      </c>
      <c r="L113" s="3">
        <f t="shared" si="6"/>
        <v>172.76532297044182</v>
      </c>
    </row>
    <row r="114" spans="1:12" x14ac:dyDescent="0.2">
      <c r="A114" s="1">
        <v>41683</v>
      </c>
      <c r="B114">
        <v>179.1898017</v>
      </c>
      <c r="C114">
        <v>181.52826619999999</v>
      </c>
      <c r="D114">
        <v>179.1798929</v>
      </c>
      <c r="E114">
        <v>181.34</v>
      </c>
      <c r="F114">
        <v>100542200</v>
      </c>
      <c r="H114" s="3">
        <f t="shared" si="7"/>
        <v>178.30649999999997</v>
      </c>
      <c r="I114" s="3">
        <f t="shared" si="8"/>
        <v>9.202122250000194</v>
      </c>
      <c r="J114" s="3">
        <f t="shared" si="9"/>
        <v>3.5798359564371176</v>
      </c>
      <c r="K114" s="3">
        <f t="shared" si="5"/>
        <v>183.67625393465565</v>
      </c>
      <c r="L114" s="3">
        <f t="shared" si="6"/>
        <v>172.93674606534429</v>
      </c>
    </row>
    <row r="115" spans="1:12" x14ac:dyDescent="0.2">
      <c r="A115" s="1">
        <v>41682</v>
      </c>
      <c r="B115">
        <v>180.5883589</v>
      </c>
      <c r="C115">
        <v>181.16307080000001</v>
      </c>
      <c r="D115">
        <v>180.05328230000001</v>
      </c>
      <c r="E115">
        <v>180.41</v>
      </c>
      <c r="F115">
        <v>94717700</v>
      </c>
      <c r="H115" s="3">
        <f t="shared" si="7"/>
        <v>178.38799999999998</v>
      </c>
      <c r="I115" s="3">
        <f t="shared" si="8"/>
        <v>4.0884840000000802</v>
      </c>
      <c r="J115" s="3">
        <f t="shared" si="9"/>
        <v>3.5401534394712382</v>
      </c>
      <c r="K115" s="3">
        <f t="shared" si="5"/>
        <v>183.69823015920684</v>
      </c>
      <c r="L115" s="3">
        <f t="shared" si="6"/>
        <v>173.07776984079311</v>
      </c>
    </row>
    <row r="116" spans="1:12" x14ac:dyDescent="0.2">
      <c r="A116" s="1">
        <v>41681</v>
      </c>
      <c r="B116">
        <v>178.51660179999999</v>
      </c>
      <c r="C116">
        <v>180.7758039</v>
      </c>
      <c r="D116">
        <v>178.3976965</v>
      </c>
      <c r="E116">
        <v>180.32</v>
      </c>
      <c r="F116">
        <v>117814100</v>
      </c>
      <c r="H116" s="3">
        <f t="shared" si="7"/>
        <v>178.46699999999996</v>
      </c>
      <c r="I116" s="3">
        <f t="shared" si="8"/>
        <v>3.4336090000001374</v>
      </c>
      <c r="J116" s="3">
        <f t="shared" si="9"/>
        <v>3.5217788651475597</v>
      </c>
      <c r="K116" s="3">
        <f t="shared" si="5"/>
        <v>183.74966829772129</v>
      </c>
      <c r="L116" s="3">
        <f t="shared" si="6"/>
        <v>173.18433170227863</v>
      </c>
    </row>
    <row r="117" spans="1:12" x14ac:dyDescent="0.2">
      <c r="A117" s="1">
        <v>41680</v>
      </c>
      <c r="B117">
        <v>178.0528415</v>
      </c>
      <c r="C117">
        <v>178.41945000000001</v>
      </c>
      <c r="D117">
        <v>177.5673329</v>
      </c>
      <c r="E117">
        <v>178.36</v>
      </c>
      <c r="F117">
        <v>92218800</v>
      </c>
      <c r="H117" s="3">
        <f t="shared" si="7"/>
        <v>178.45249999999999</v>
      </c>
      <c r="I117" s="3">
        <f t="shared" si="8"/>
        <v>8.5562499999949516E-3</v>
      </c>
      <c r="J117" s="3">
        <f t="shared" si="9"/>
        <v>3.4985507249431196</v>
      </c>
      <c r="K117" s="3">
        <f t="shared" si="5"/>
        <v>183.70032608741468</v>
      </c>
      <c r="L117" s="3">
        <f t="shared" si="6"/>
        <v>173.20467391258529</v>
      </c>
    </row>
    <row r="118" spans="1:12" x14ac:dyDescent="0.2">
      <c r="A118" s="1">
        <v>41677</v>
      </c>
      <c r="B118">
        <v>176.68250449999999</v>
      </c>
      <c r="C118">
        <v>178.2282658</v>
      </c>
      <c r="D118">
        <v>176.10779830000001</v>
      </c>
      <c r="E118">
        <v>178.04</v>
      </c>
      <c r="F118">
        <v>170787200</v>
      </c>
      <c r="H118" s="3">
        <f t="shared" si="7"/>
        <v>178.6575</v>
      </c>
      <c r="I118" s="3">
        <f t="shared" si="8"/>
        <v>0.38130625000000845</v>
      </c>
      <c r="J118" s="3">
        <f t="shared" si="9"/>
        <v>3.5341314933799524</v>
      </c>
      <c r="K118" s="3">
        <f t="shared" si="5"/>
        <v>183.95869724006994</v>
      </c>
      <c r="L118" s="3">
        <f t="shared" si="6"/>
        <v>173.35630275993006</v>
      </c>
    </row>
    <row r="119" spans="1:12" x14ac:dyDescent="0.2">
      <c r="A119" s="1">
        <v>41676</v>
      </c>
      <c r="B119">
        <v>173.9773428</v>
      </c>
      <c r="C119">
        <v>175.86</v>
      </c>
      <c r="D119">
        <v>173.62062879999999</v>
      </c>
      <c r="E119">
        <v>175.86</v>
      </c>
      <c r="F119">
        <v>132877600</v>
      </c>
      <c r="H119" s="3">
        <f t="shared" si="7"/>
        <v>178.8535</v>
      </c>
      <c r="I119" s="3">
        <f t="shared" si="8"/>
        <v>8.961042249999899</v>
      </c>
      <c r="J119" s="3">
        <f t="shared" si="9"/>
        <v>3.5612180658448884</v>
      </c>
      <c r="K119" s="3">
        <f t="shared" si="5"/>
        <v>184.19532709876734</v>
      </c>
      <c r="L119" s="3">
        <f t="shared" si="6"/>
        <v>173.51167290123266</v>
      </c>
    </row>
    <row r="120" spans="1:12" x14ac:dyDescent="0.2">
      <c r="A120" s="1">
        <v>41675</v>
      </c>
      <c r="B120">
        <v>173.18356230000001</v>
      </c>
      <c r="C120">
        <v>173.95643770000001</v>
      </c>
      <c r="D120">
        <v>172.12333559999999</v>
      </c>
      <c r="E120">
        <v>173.57</v>
      </c>
      <c r="F120">
        <v>164230500</v>
      </c>
      <c r="H120" s="3">
        <f t="shared" si="7"/>
        <v>179.15249999999997</v>
      </c>
      <c r="I120" s="3">
        <f t="shared" si="8"/>
        <v>31.164306249999797</v>
      </c>
      <c r="J120" s="3">
        <f t="shared" si="9"/>
        <v>3.5299332075833956</v>
      </c>
      <c r="K120" s="3">
        <f t="shared" si="5"/>
        <v>184.44739981137508</v>
      </c>
      <c r="L120" s="3">
        <f t="shared" si="6"/>
        <v>173.85760018862487</v>
      </c>
    </row>
    <row r="121" spans="1:12" x14ac:dyDescent="0.2">
      <c r="A121" s="1">
        <v>41674</v>
      </c>
      <c r="B121">
        <v>173.35401390000001</v>
      </c>
      <c r="C121">
        <v>174.23589490000001</v>
      </c>
      <c r="D121">
        <v>172.52167679999999</v>
      </c>
      <c r="E121">
        <v>173.79</v>
      </c>
      <c r="F121">
        <v>165012400</v>
      </c>
      <c r="H121" s="3">
        <f t="shared" si="7"/>
        <v>179.56400000000002</v>
      </c>
      <c r="I121" s="3">
        <f t="shared" si="8"/>
        <v>33.33907600000034</v>
      </c>
      <c r="J121" s="3">
        <f t="shared" si="9"/>
        <v>3.3396414702779111</v>
      </c>
      <c r="K121" s="3">
        <f t="shared" si="5"/>
        <v>184.57346220541689</v>
      </c>
      <c r="L121" s="3">
        <f t="shared" si="6"/>
        <v>174.55453779458315</v>
      </c>
    </row>
    <row r="122" spans="1:12" x14ac:dyDescent="0.2">
      <c r="A122" s="1">
        <v>41673</v>
      </c>
      <c r="B122">
        <v>176.3453098</v>
      </c>
      <c r="C122">
        <v>176.74165819999999</v>
      </c>
      <c r="D122">
        <v>172.24310389999999</v>
      </c>
      <c r="E122">
        <v>172.58</v>
      </c>
      <c r="F122">
        <v>254837100</v>
      </c>
      <c r="H122" s="3">
        <f t="shared" si="7"/>
        <v>179.90900000000002</v>
      </c>
      <c r="I122" s="3">
        <f t="shared" si="8"/>
        <v>53.714241000000115</v>
      </c>
      <c r="J122" s="3">
        <f t="shared" si="9"/>
        <v>3.0937578060507556</v>
      </c>
      <c r="K122" s="3">
        <f t="shared" si="5"/>
        <v>184.54963670907614</v>
      </c>
      <c r="L122" s="3">
        <f t="shared" si="6"/>
        <v>175.2683632909239</v>
      </c>
    </row>
    <row r="123" spans="1:12" x14ac:dyDescent="0.2">
      <c r="A123" s="1">
        <v>41670</v>
      </c>
      <c r="B123">
        <v>175.39070319999999</v>
      </c>
      <c r="C123">
        <v>177.64984569999999</v>
      </c>
      <c r="D123">
        <v>175.30152649999999</v>
      </c>
      <c r="E123">
        <v>176.55</v>
      </c>
      <c r="F123">
        <v>194677900</v>
      </c>
      <c r="H123" s="3">
        <f t="shared" si="7"/>
        <v>180.34100000000001</v>
      </c>
      <c r="I123" s="3">
        <f t="shared" si="8"/>
        <v>14.371680999999976</v>
      </c>
      <c r="J123" s="3">
        <f t="shared" si="9"/>
        <v>2.6638426989970649</v>
      </c>
      <c r="K123" s="3">
        <f t="shared" si="5"/>
        <v>184.33676404849561</v>
      </c>
      <c r="L123" s="3">
        <f t="shared" si="6"/>
        <v>176.34523595150441</v>
      </c>
    </row>
    <row r="124" spans="1:12" x14ac:dyDescent="0.2">
      <c r="A124" s="1">
        <v>41669</v>
      </c>
      <c r="B124">
        <v>177.19366009999999</v>
      </c>
      <c r="C124">
        <v>178.16469290000001</v>
      </c>
      <c r="D124">
        <v>176.62887570000001</v>
      </c>
      <c r="E124">
        <v>177.59</v>
      </c>
      <c r="F124">
        <v>118938100</v>
      </c>
      <c r="H124" s="3">
        <f t="shared" si="7"/>
        <v>180.57600000000002</v>
      </c>
      <c r="I124" s="3">
        <f t="shared" si="8"/>
        <v>8.9161960000001095</v>
      </c>
      <c r="J124" s="3">
        <f t="shared" si="9"/>
        <v>2.5765798406026459</v>
      </c>
      <c r="K124" s="3">
        <f t="shared" si="5"/>
        <v>184.44086976090398</v>
      </c>
      <c r="L124" s="3">
        <f t="shared" si="6"/>
        <v>176.71113023909606</v>
      </c>
    </row>
    <row r="125" spans="1:12" x14ac:dyDescent="0.2">
      <c r="A125" s="1">
        <v>41668</v>
      </c>
      <c r="B125">
        <v>175.95789909999999</v>
      </c>
      <c r="C125">
        <v>176.91903859999999</v>
      </c>
      <c r="D125">
        <v>175.2642932</v>
      </c>
      <c r="E125">
        <v>175.73</v>
      </c>
      <c r="F125">
        <v>216597300</v>
      </c>
      <c r="H125" s="3">
        <f t="shared" si="7"/>
        <v>180.84650000000002</v>
      </c>
      <c r="I125" s="3">
        <f t="shared" si="8"/>
        <v>26.178572250000311</v>
      </c>
      <c r="J125" s="3">
        <f t="shared" si="9"/>
        <v>2.6631691623890377</v>
      </c>
      <c r="K125" s="3">
        <f t="shared" si="5"/>
        <v>184.84125374358356</v>
      </c>
      <c r="L125" s="3">
        <f t="shared" si="6"/>
        <v>176.85174625641648</v>
      </c>
    </row>
    <row r="126" spans="1:12" x14ac:dyDescent="0.2">
      <c r="A126" s="1">
        <v>41667</v>
      </c>
      <c r="B126">
        <v>176.50851729999999</v>
      </c>
      <c r="C126">
        <v>177.65789359999999</v>
      </c>
      <c r="D126">
        <v>176.48870049999999</v>
      </c>
      <c r="E126">
        <v>177.43</v>
      </c>
      <c r="F126">
        <v>110463200</v>
      </c>
      <c r="H126" s="3">
        <f t="shared" si="7"/>
        <v>181.167</v>
      </c>
      <c r="I126" s="3">
        <f t="shared" si="8"/>
        <v>13.96516899999996</v>
      </c>
      <c r="J126" s="3">
        <f t="shared" si="9"/>
        <v>2.5386150111822605</v>
      </c>
      <c r="K126" s="3">
        <f t="shared" si="5"/>
        <v>184.9749225167734</v>
      </c>
      <c r="L126" s="3">
        <f t="shared" si="6"/>
        <v>177.3590774832266</v>
      </c>
    </row>
    <row r="127" spans="1:12" x14ac:dyDescent="0.2">
      <c r="A127" s="1">
        <v>41666</v>
      </c>
      <c r="B127">
        <v>177.42038539999999</v>
      </c>
      <c r="C127">
        <v>177.87617320000001</v>
      </c>
      <c r="D127">
        <v>175.49814950000001</v>
      </c>
      <c r="E127">
        <v>176.38</v>
      </c>
      <c r="F127">
        <v>180843100</v>
      </c>
      <c r="H127" s="3">
        <f t="shared" si="7"/>
        <v>181.404</v>
      </c>
      <c r="I127" s="3">
        <f t="shared" si="8"/>
        <v>25.240576000000008</v>
      </c>
      <c r="J127" s="3">
        <f t="shared" si="9"/>
        <v>2.5473463692634941</v>
      </c>
      <c r="K127" s="3">
        <f t="shared" si="5"/>
        <v>185.22501955389524</v>
      </c>
      <c r="L127" s="3">
        <f t="shared" si="6"/>
        <v>177.58298044610476</v>
      </c>
    </row>
    <row r="128" spans="1:12" x14ac:dyDescent="0.2">
      <c r="A128" s="1">
        <v>41663</v>
      </c>
      <c r="B128">
        <v>179.9351557</v>
      </c>
      <c r="C128">
        <v>179.9946056</v>
      </c>
      <c r="D128">
        <v>177.1905501</v>
      </c>
      <c r="E128">
        <v>177.25</v>
      </c>
      <c r="F128">
        <v>208677100</v>
      </c>
      <c r="H128" s="3">
        <f t="shared" si="7"/>
        <v>181.69400000000002</v>
      </c>
      <c r="I128" s="3">
        <f t="shared" si="8"/>
        <v>19.749136000000149</v>
      </c>
      <c r="J128" s="3">
        <f t="shared" si="9"/>
        <v>2.458873225178539</v>
      </c>
      <c r="K128" s="3">
        <f t="shared" si="5"/>
        <v>185.38230983776782</v>
      </c>
      <c r="L128" s="3">
        <f t="shared" si="6"/>
        <v>178.00569016223221</v>
      </c>
    </row>
    <row r="129" spans="1:12" x14ac:dyDescent="0.2">
      <c r="A129" s="1">
        <v>41662</v>
      </c>
      <c r="B129">
        <v>181.69470100000001</v>
      </c>
      <c r="C129">
        <v>181.7244269</v>
      </c>
      <c r="D129">
        <v>180.15886209999999</v>
      </c>
      <c r="E129">
        <v>181.12</v>
      </c>
      <c r="F129">
        <v>132496900</v>
      </c>
      <c r="H129" s="3">
        <f t="shared" si="7"/>
        <v>181.89449999999997</v>
      </c>
      <c r="I129" s="3">
        <f t="shared" si="8"/>
        <v>0.59985024999993908</v>
      </c>
      <c r="J129" s="3">
        <f t="shared" si="9"/>
        <v>2.3694328118771169</v>
      </c>
      <c r="K129" s="3">
        <f t="shared" si="5"/>
        <v>185.44864921781564</v>
      </c>
      <c r="L129" s="3">
        <f t="shared" si="6"/>
        <v>178.34035078218429</v>
      </c>
    </row>
    <row r="130" spans="1:12" x14ac:dyDescent="0.2">
      <c r="A130" s="1">
        <v>41661</v>
      </c>
      <c r="B130">
        <v>182.808268</v>
      </c>
      <c r="C130">
        <v>182.88753879999999</v>
      </c>
      <c r="D130">
        <v>182.23355509999999</v>
      </c>
      <c r="E130">
        <v>182.62</v>
      </c>
      <c r="F130">
        <v>61270900</v>
      </c>
      <c r="H130" s="3">
        <f t="shared" si="7"/>
        <v>181.88149999999999</v>
      </c>
      <c r="I130" s="3">
        <f t="shared" si="8"/>
        <v>0.54538225000002383</v>
      </c>
      <c r="J130" s="3">
        <f t="shared" si="9"/>
        <v>2.4624134781754083</v>
      </c>
      <c r="K130" s="3">
        <f t="shared" si="5"/>
        <v>185.57512021726311</v>
      </c>
      <c r="L130" s="3">
        <f t="shared" si="6"/>
        <v>178.18787978273687</v>
      </c>
    </row>
    <row r="131" spans="1:12" x14ac:dyDescent="0.2">
      <c r="A131" s="1">
        <v>41660</v>
      </c>
      <c r="B131">
        <v>183.0152568</v>
      </c>
      <c r="C131">
        <v>183.08461829999999</v>
      </c>
      <c r="D131">
        <v>181.3803073</v>
      </c>
      <c r="E131">
        <v>182.5</v>
      </c>
      <c r="F131">
        <v>88621200</v>
      </c>
      <c r="H131" s="3">
        <f t="shared" si="7"/>
        <v>181.74549999999999</v>
      </c>
      <c r="I131" s="3">
        <f t="shared" si="8"/>
        <v>0.56927025000001097</v>
      </c>
      <c r="J131" s="3">
        <f t="shared" si="9"/>
        <v>2.5087332535564459</v>
      </c>
      <c r="K131" s="3">
        <f t="shared" ref="K131:K194" si="10">H131+$L$1*J131</f>
        <v>185.50859988033466</v>
      </c>
      <c r="L131" s="3">
        <f t="shared" ref="L131:L194" si="11">H131-$L$1*J131</f>
        <v>177.98240011966533</v>
      </c>
    </row>
    <row r="132" spans="1:12" x14ac:dyDescent="0.2">
      <c r="A132" s="1">
        <v>41656</v>
      </c>
      <c r="B132">
        <v>182.41579179999999</v>
      </c>
      <c r="C132">
        <v>182.7625898</v>
      </c>
      <c r="D132">
        <v>181.64292750000001</v>
      </c>
      <c r="E132">
        <v>181.96</v>
      </c>
      <c r="F132">
        <v>107848700</v>
      </c>
      <c r="H132" s="3">
        <f t="shared" ref="H132:H195" si="12">AVERAGE(E132:E151)</f>
        <v>181.5635</v>
      </c>
      <c r="I132" s="3">
        <f t="shared" ref="I132:I195" si="13">(E132-H132)^2</f>
        <v>0.15721225000000252</v>
      </c>
      <c r="J132" s="3">
        <f t="shared" ref="J132:J195" si="14">SQRT(AVERAGE(I132:I151))</f>
        <v>2.521446219434377</v>
      </c>
      <c r="K132" s="3">
        <f t="shared" si="10"/>
        <v>185.34566932915158</v>
      </c>
      <c r="L132" s="3">
        <f t="shared" si="11"/>
        <v>177.78133067084843</v>
      </c>
    </row>
    <row r="133" spans="1:12" x14ac:dyDescent="0.2">
      <c r="A133" s="1">
        <v>41655</v>
      </c>
      <c r="B133">
        <v>182.59128290000001</v>
      </c>
      <c r="C133">
        <v>182.9678007</v>
      </c>
      <c r="D133">
        <v>182.1454067</v>
      </c>
      <c r="E133">
        <v>182.73</v>
      </c>
      <c r="F133">
        <v>72290600</v>
      </c>
      <c r="H133" s="3">
        <f t="shared" si="12"/>
        <v>181.41900000000001</v>
      </c>
      <c r="I133" s="3">
        <f t="shared" si="13"/>
        <v>1.718720999999944</v>
      </c>
      <c r="J133" s="3">
        <f t="shared" si="14"/>
        <v>2.5490179555075536</v>
      </c>
      <c r="K133" s="3">
        <f t="shared" si="10"/>
        <v>185.24252693326133</v>
      </c>
      <c r="L133" s="3">
        <f t="shared" si="11"/>
        <v>177.59547306673869</v>
      </c>
    </row>
    <row r="134" spans="1:12" x14ac:dyDescent="0.2">
      <c r="A134" s="1">
        <v>41654</v>
      </c>
      <c r="B134">
        <v>182.41512510000001</v>
      </c>
      <c r="C134">
        <v>183.24743749999999</v>
      </c>
      <c r="D134">
        <v>182.02869440000001</v>
      </c>
      <c r="E134">
        <v>182.97</v>
      </c>
      <c r="F134">
        <v>98525800</v>
      </c>
      <c r="H134" s="3">
        <f t="shared" si="12"/>
        <v>181.08550000000002</v>
      </c>
      <c r="I134" s="3">
        <f t="shared" si="13"/>
        <v>3.5513402499999032</v>
      </c>
      <c r="J134" s="3">
        <f t="shared" si="14"/>
        <v>2.5453558665734559</v>
      </c>
      <c r="K134" s="3">
        <f t="shared" si="10"/>
        <v>184.90353379986021</v>
      </c>
      <c r="L134" s="3">
        <f t="shared" si="11"/>
        <v>177.26746620013984</v>
      </c>
    </row>
    <row r="135" spans="1:12" x14ac:dyDescent="0.2">
      <c r="A135" s="1">
        <v>41653</v>
      </c>
      <c r="B135">
        <v>180.6226226</v>
      </c>
      <c r="C135">
        <v>182.08908529999999</v>
      </c>
      <c r="D135">
        <v>180.28573259999999</v>
      </c>
      <c r="E135">
        <v>181.99</v>
      </c>
      <c r="F135">
        <v>105016100</v>
      </c>
      <c r="H135" s="3">
        <f t="shared" si="12"/>
        <v>180.768</v>
      </c>
      <c r="I135" s="3">
        <f t="shared" si="13"/>
        <v>1.4932840000000205</v>
      </c>
      <c r="J135" s="3">
        <f t="shared" si="14"/>
        <v>2.5142835311475737</v>
      </c>
      <c r="K135" s="3">
        <f t="shared" si="10"/>
        <v>184.53942529672136</v>
      </c>
      <c r="L135" s="3">
        <f t="shared" si="11"/>
        <v>176.99657470327864</v>
      </c>
    </row>
    <row r="136" spans="1:12" x14ac:dyDescent="0.2">
      <c r="A136" s="1">
        <v>41652</v>
      </c>
      <c r="B136">
        <v>181.9919098</v>
      </c>
      <c r="C136">
        <v>182.49725029999999</v>
      </c>
      <c r="D136">
        <v>179.68319779999999</v>
      </c>
      <c r="E136">
        <v>180.03</v>
      </c>
      <c r="F136">
        <v>149892000</v>
      </c>
      <c r="H136" s="3">
        <f t="shared" si="12"/>
        <v>180.44500000000002</v>
      </c>
      <c r="I136" s="3">
        <f t="shared" si="13"/>
        <v>0.17222500000001698</v>
      </c>
      <c r="J136" s="3">
        <f t="shared" si="14"/>
        <v>2.530499066389853</v>
      </c>
      <c r="K136" s="3">
        <f t="shared" si="10"/>
        <v>184.2407485995848</v>
      </c>
      <c r="L136" s="3">
        <f t="shared" si="11"/>
        <v>176.64925140041524</v>
      </c>
    </row>
    <row r="137" spans="1:12" x14ac:dyDescent="0.2">
      <c r="A137" s="1">
        <v>41649</v>
      </c>
      <c r="B137">
        <v>182.27173350000001</v>
      </c>
      <c r="C137">
        <v>182.53927010000001</v>
      </c>
      <c r="D137">
        <v>181.34030949999999</v>
      </c>
      <c r="E137">
        <v>182.46</v>
      </c>
      <c r="F137">
        <v>102026400</v>
      </c>
      <c r="H137" s="3">
        <f t="shared" si="12"/>
        <v>180.22100000000006</v>
      </c>
      <c r="I137" s="3">
        <f t="shared" si="13"/>
        <v>5.0131209999997646</v>
      </c>
      <c r="J137" s="3">
        <f t="shared" si="14"/>
        <v>2.5608389396836175</v>
      </c>
      <c r="K137" s="3">
        <f t="shared" si="10"/>
        <v>184.0622584095255</v>
      </c>
      <c r="L137" s="3">
        <f t="shared" si="11"/>
        <v>176.37974159047462</v>
      </c>
    </row>
    <row r="138" spans="1:12" x14ac:dyDescent="0.2">
      <c r="A138" s="1">
        <v>41648</v>
      </c>
      <c r="B138">
        <v>182.42570029999999</v>
      </c>
      <c r="C138">
        <v>182.44551730000001</v>
      </c>
      <c r="D138">
        <v>181.12768460000001</v>
      </c>
      <c r="E138">
        <v>181.96</v>
      </c>
      <c r="F138">
        <v>90683400</v>
      </c>
      <c r="H138" s="3">
        <f t="shared" si="12"/>
        <v>179.90450000000004</v>
      </c>
      <c r="I138" s="3">
        <f t="shared" si="13"/>
        <v>4.2250802499998628</v>
      </c>
      <c r="J138" s="3">
        <f t="shared" si="14"/>
        <v>2.5266325860718113</v>
      </c>
      <c r="K138" s="3">
        <f t="shared" si="10"/>
        <v>183.69444887910777</v>
      </c>
      <c r="L138" s="3">
        <f t="shared" si="11"/>
        <v>176.11455112089232</v>
      </c>
    </row>
    <row r="139" spans="1:12" x14ac:dyDescent="0.2">
      <c r="A139" s="1">
        <v>41647</v>
      </c>
      <c r="B139">
        <v>181.7706408</v>
      </c>
      <c r="C139">
        <v>182.1471622</v>
      </c>
      <c r="D139">
        <v>181.21576719999999</v>
      </c>
      <c r="E139">
        <v>181.84</v>
      </c>
      <c r="F139">
        <v>96582300</v>
      </c>
      <c r="H139" s="3">
        <f t="shared" si="12"/>
        <v>179.71300000000005</v>
      </c>
      <c r="I139" s="3">
        <f t="shared" si="13"/>
        <v>4.5241289999997987</v>
      </c>
      <c r="J139" s="3">
        <f t="shared" si="14"/>
        <v>2.491709418250839</v>
      </c>
      <c r="K139" s="3">
        <f t="shared" si="10"/>
        <v>183.45056412737631</v>
      </c>
      <c r="L139" s="3">
        <f t="shared" si="11"/>
        <v>175.97543587262379</v>
      </c>
    </row>
    <row r="140" spans="1:12" x14ac:dyDescent="0.2">
      <c r="A140" s="1">
        <v>41646</v>
      </c>
      <c r="B140">
        <v>181.41357099999999</v>
      </c>
      <c r="C140">
        <v>182.10716149999999</v>
      </c>
      <c r="D140">
        <v>181.27485279999999</v>
      </c>
      <c r="E140">
        <v>181.8</v>
      </c>
      <c r="F140">
        <v>86144200</v>
      </c>
      <c r="H140" s="3">
        <f t="shared" si="12"/>
        <v>179.55950000000004</v>
      </c>
      <c r="I140" s="3">
        <f t="shared" si="13"/>
        <v>5.0198402499998602</v>
      </c>
      <c r="J140" s="3">
        <f t="shared" si="14"/>
        <v>2.4738178363614294</v>
      </c>
      <c r="K140" s="3">
        <f t="shared" si="10"/>
        <v>183.27022675454219</v>
      </c>
      <c r="L140" s="3">
        <f t="shared" si="11"/>
        <v>175.84877324545789</v>
      </c>
    </row>
    <row r="141" spans="1:12" x14ac:dyDescent="0.2">
      <c r="A141" s="1">
        <v>41645</v>
      </c>
      <c r="B141">
        <v>181.80965180000001</v>
      </c>
      <c r="C141">
        <v>181.87901070000001</v>
      </c>
      <c r="D141">
        <v>180.41256419999999</v>
      </c>
      <c r="E141">
        <v>180.69</v>
      </c>
      <c r="F141">
        <v>108028200</v>
      </c>
      <c r="H141" s="3">
        <f t="shared" si="12"/>
        <v>179.38550000000004</v>
      </c>
      <c r="I141" s="3">
        <f t="shared" si="13"/>
        <v>1.7017202499999002</v>
      </c>
      <c r="J141" s="3">
        <f t="shared" si="14"/>
        <v>2.4429874488011487</v>
      </c>
      <c r="K141" s="3">
        <f t="shared" si="10"/>
        <v>183.04998117320176</v>
      </c>
      <c r="L141" s="3">
        <f t="shared" si="11"/>
        <v>175.72101882679831</v>
      </c>
    </row>
    <row r="142" spans="1:12" x14ac:dyDescent="0.2">
      <c r="A142" s="1">
        <v>41642</v>
      </c>
      <c r="B142">
        <v>181.5568954</v>
      </c>
      <c r="C142">
        <v>181.92351690000001</v>
      </c>
      <c r="D142">
        <v>180.96237410000001</v>
      </c>
      <c r="E142">
        <v>181.22</v>
      </c>
      <c r="F142">
        <v>81390600</v>
      </c>
      <c r="H142" s="3">
        <f t="shared" si="12"/>
        <v>179.16850000000005</v>
      </c>
      <c r="I142" s="3">
        <f t="shared" si="13"/>
        <v>4.2086522499997843</v>
      </c>
      <c r="J142" s="3">
        <f t="shared" si="14"/>
        <v>2.4262261384710109</v>
      </c>
      <c r="K142" s="3">
        <f t="shared" si="10"/>
        <v>182.80783920770656</v>
      </c>
      <c r="L142" s="3">
        <f t="shared" si="11"/>
        <v>175.52916079229354</v>
      </c>
    </row>
    <row r="143" spans="1:12" x14ac:dyDescent="0.2">
      <c r="A143" s="1">
        <v>41641</v>
      </c>
      <c r="B143">
        <v>182.30032249999999</v>
      </c>
      <c r="C143">
        <v>182.3895009</v>
      </c>
      <c r="D143">
        <v>180.8140171</v>
      </c>
      <c r="E143">
        <v>181.25</v>
      </c>
      <c r="F143">
        <v>119636900</v>
      </c>
      <c r="H143" s="3">
        <f t="shared" si="12"/>
        <v>178.96400000000006</v>
      </c>
      <c r="I143" s="3">
        <f t="shared" si="13"/>
        <v>5.2257959999997468</v>
      </c>
      <c r="J143" s="3">
        <f t="shared" si="14"/>
        <v>2.386290313960135</v>
      </c>
      <c r="K143" s="3">
        <f t="shared" si="10"/>
        <v>182.54343547094027</v>
      </c>
      <c r="L143" s="3">
        <f t="shared" si="11"/>
        <v>175.38456452905984</v>
      </c>
    </row>
    <row r="144" spans="1:12" x14ac:dyDescent="0.2">
      <c r="A144" s="1">
        <v>41639</v>
      </c>
      <c r="B144">
        <v>182.38567330000001</v>
      </c>
      <c r="C144">
        <v>183</v>
      </c>
      <c r="D144">
        <v>182.24695439999999</v>
      </c>
      <c r="E144">
        <v>183</v>
      </c>
      <c r="F144">
        <v>86119900</v>
      </c>
      <c r="H144" s="3">
        <f t="shared" si="12"/>
        <v>178.75850000000005</v>
      </c>
      <c r="I144" s="3">
        <f t="shared" si="13"/>
        <v>17.990322249999537</v>
      </c>
      <c r="J144" s="3">
        <f t="shared" si="14"/>
        <v>2.3374908930303828</v>
      </c>
      <c r="K144" s="3">
        <f t="shared" si="10"/>
        <v>182.26473633954564</v>
      </c>
      <c r="L144" s="3">
        <f t="shared" si="11"/>
        <v>175.25226366045447</v>
      </c>
    </row>
    <row r="145" spans="1:12" x14ac:dyDescent="0.2">
      <c r="A145" s="1">
        <v>41638</v>
      </c>
      <c r="B145">
        <v>182.18954299999999</v>
      </c>
      <c r="C145">
        <v>182.33817210000001</v>
      </c>
      <c r="D145">
        <v>181.90219350000001</v>
      </c>
      <c r="E145">
        <v>182.14</v>
      </c>
      <c r="F145">
        <v>56857000</v>
      </c>
      <c r="H145" s="3">
        <f t="shared" si="12"/>
        <v>178.50399999999999</v>
      </c>
      <c r="I145" s="3">
        <f t="shared" si="13"/>
        <v>13.220495999999969</v>
      </c>
      <c r="J145" s="3">
        <f t="shared" si="14"/>
        <v>2.1699096208137347</v>
      </c>
      <c r="K145" s="3">
        <f t="shared" si="10"/>
        <v>181.75886443122059</v>
      </c>
      <c r="L145" s="3">
        <f t="shared" si="11"/>
        <v>175.24913556877939</v>
      </c>
    </row>
    <row r="146" spans="1:12" x14ac:dyDescent="0.2">
      <c r="A146" s="1">
        <v>41635</v>
      </c>
      <c r="B146">
        <v>182.41771550000001</v>
      </c>
      <c r="C146">
        <v>182.4969845</v>
      </c>
      <c r="D146">
        <v>181.9817362</v>
      </c>
      <c r="E146">
        <v>182.17</v>
      </c>
      <c r="F146">
        <v>61814000</v>
      </c>
      <c r="H146" s="3">
        <f t="shared" si="12"/>
        <v>178.316</v>
      </c>
      <c r="I146" s="3">
        <f t="shared" si="13"/>
        <v>14.853315999999884</v>
      </c>
      <c r="J146" s="3">
        <f t="shared" si="14"/>
        <v>2.0810627032840721</v>
      </c>
      <c r="K146" s="3">
        <f t="shared" si="10"/>
        <v>181.43759405492611</v>
      </c>
      <c r="L146" s="3">
        <f t="shared" si="11"/>
        <v>175.1944059450739</v>
      </c>
    </row>
    <row r="147" spans="1:12" x14ac:dyDescent="0.2">
      <c r="A147" s="1">
        <v>41634</v>
      </c>
      <c r="B147">
        <v>181.6647514</v>
      </c>
      <c r="C147">
        <v>182.27908629999999</v>
      </c>
      <c r="D147">
        <v>181.64493419999999</v>
      </c>
      <c r="E147">
        <v>182.18</v>
      </c>
      <c r="F147">
        <v>63365000</v>
      </c>
      <c r="H147" s="3">
        <f t="shared" si="12"/>
        <v>178.13249999999999</v>
      </c>
      <c r="I147" s="3">
        <f t="shared" si="13"/>
        <v>16.382256250000111</v>
      </c>
      <c r="J147" s="3">
        <f t="shared" si="14"/>
        <v>1.9920709042350933</v>
      </c>
      <c r="K147" s="3">
        <f t="shared" si="10"/>
        <v>181.12060635635262</v>
      </c>
      <c r="L147" s="3">
        <f t="shared" si="11"/>
        <v>175.14439364364736</v>
      </c>
    </row>
    <row r="148" spans="1:12" x14ac:dyDescent="0.2">
      <c r="A148" s="1">
        <v>41632</v>
      </c>
      <c r="B148">
        <v>180.8735604</v>
      </c>
      <c r="C148">
        <v>181.33926969999999</v>
      </c>
      <c r="D148">
        <v>180.86365169999999</v>
      </c>
      <c r="E148">
        <v>181.26</v>
      </c>
      <c r="F148">
        <v>45368800</v>
      </c>
      <c r="H148" s="3">
        <f t="shared" si="12"/>
        <v>177.9265</v>
      </c>
      <c r="I148" s="3">
        <f t="shared" si="13"/>
        <v>11.11222224999991</v>
      </c>
      <c r="J148" s="3">
        <f t="shared" si="14"/>
        <v>1.8643397457277013</v>
      </c>
      <c r="K148" s="3">
        <f t="shared" si="10"/>
        <v>180.72300961859156</v>
      </c>
      <c r="L148" s="3">
        <f t="shared" si="11"/>
        <v>175.12999038140845</v>
      </c>
    </row>
    <row r="149" spans="1:12" x14ac:dyDescent="0.2">
      <c r="A149" s="1">
        <v>41631</v>
      </c>
      <c r="B149">
        <v>180.78073190000001</v>
      </c>
      <c r="C149">
        <v>180.9689936</v>
      </c>
      <c r="D149">
        <v>180.4042086</v>
      </c>
      <c r="E149">
        <v>180.86</v>
      </c>
      <c r="F149">
        <v>85598000</v>
      </c>
      <c r="H149" s="3">
        <f t="shared" si="12"/>
        <v>177.76399999999998</v>
      </c>
      <c r="I149" s="3">
        <f t="shared" si="13"/>
        <v>9.585216000000198</v>
      </c>
      <c r="J149" s="3">
        <f t="shared" si="14"/>
        <v>1.8107649454029215</v>
      </c>
      <c r="K149" s="3">
        <f t="shared" si="10"/>
        <v>180.48014741810437</v>
      </c>
      <c r="L149" s="3">
        <f t="shared" si="11"/>
        <v>175.0478525818956</v>
      </c>
    </row>
    <row r="150" spans="1:12" x14ac:dyDescent="0.2">
      <c r="A150" s="1">
        <v>41628</v>
      </c>
      <c r="B150">
        <v>179.03795439999999</v>
      </c>
      <c r="C150">
        <v>180.32606849999999</v>
      </c>
      <c r="D150">
        <v>178.91905159999999</v>
      </c>
      <c r="E150">
        <v>179.9</v>
      </c>
      <c r="F150">
        <v>197087000</v>
      </c>
      <c r="H150" s="3">
        <f t="shared" si="12"/>
        <v>177.63050000000001</v>
      </c>
      <c r="I150" s="3">
        <f t="shared" si="13"/>
        <v>5.1506302499999714</v>
      </c>
      <c r="J150" s="3">
        <f t="shared" si="14"/>
        <v>1.8089748858124175</v>
      </c>
      <c r="K150" s="3">
        <f t="shared" si="10"/>
        <v>180.34396232871865</v>
      </c>
      <c r="L150" s="3">
        <f t="shared" si="11"/>
        <v>174.91703767128138</v>
      </c>
    </row>
    <row r="151" spans="1:12" x14ac:dyDescent="0.2">
      <c r="A151" s="1">
        <v>41627</v>
      </c>
      <c r="B151">
        <v>178.55449229999999</v>
      </c>
      <c r="C151">
        <v>179.06695690000001</v>
      </c>
      <c r="D151">
        <v>178.0913031</v>
      </c>
      <c r="E151">
        <v>178.86</v>
      </c>
      <c r="F151">
        <v>136531200</v>
      </c>
      <c r="H151" s="3">
        <f t="shared" si="12"/>
        <v>177.50049999999999</v>
      </c>
      <c r="I151" s="3">
        <f t="shared" si="13"/>
        <v>1.8482402500000692</v>
      </c>
      <c r="J151" s="3">
        <f t="shared" si="14"/>
        <v>1.8190020993665887</v>
      </c>
      <c r="K151" s="3">
        <f t="shared" si="10"/>
        <v>180.22900314904987</v>
      </c>
      <c r="L151" s="3">
        <f t="shared" si="11"/>
        <v>174.7719968509501</v>
      </c>
    </row>
    <row r="152" spans="1:12" x14ac:dyDescent="0.2">
      <c r="A152" s="1">
        <v>41626</v>
      </c>
      <c r="B152">
        <v>176.33023890000001</v>
      </c>
      <c r="C152">
        <v>179.09956579999999</v>
      </c>
      <c r="D152">
        <v>174.75339790000001</v>
      </c>
      <c r="E152">
        <v>179.07</v>
      </c>
      <c r="F152">
        <v>234906000</v>
      </c>
      <c r="H152" s="3">
        <f t="shared" si="12"/>
        <v>177.35150000000002</v>
      </c>
      <c r="I152" s="3">
        <f t="shared" si="13"/>
        <v>2.9532422499999225</v>
      </c>
      <c r="J152" s="3">
        <f t="shared" si="14"/>
        <v>1.8146935485089635</v>
      </c>
      <c r="K152" s="3">
        <f t="shared" si="10"/>
        <v>180.07354032276345</v>
      </c>
      <c r="L152" s="3">
        <f t="shared" si="11"/>
        <v>174.62945967723658</v>
      </c>
    </row>
    <row r="153" spans="1:12" x14ac:dyDescent="0.2">
      <c r="A153" s="1">
        <v>41625</v>
      </c>
      <c r="B153">
        <v>176.77941670000001</v>
      </c>
      <c r="C153">
        <v>176.8089818</v>
      </c>
      <c r="D153">
        <v>175.66579899999999</v>
      </c>
      <c r="E153">
        <v>176.06</v>
      </c>
      <c r="F153">
        <v>89886000</v>
      </c>
      <c r="H153" s="3">
        <f t="shared" si="12"/>
        <v>177.21999999999997</v>
      </c>
      <c r="I153" s="3">
        <f t="shared" si="13"/>
        <v>1.3455999999999262</v>
      </c>
      <c r="J153" s="3">
        <f t="shared" si="14"/>
        <v>1.8285662723839298</v>
      </c>
      <c r="K153" s="3">
        <f t="shared" si="10"/>
        <v>179.96284940857586</v>
      </c>
      <c r="L153" s="3">
        <f t="shared" si="11"/>
        <v>174.47715059142408</v>
      </c>
    </row>
    <row r="154" spans="1:12" x14ac:dyDescent="0.2">
      <c r="A154" s="1">
        <v>41624</v>
      </c>
      <c r="B154">
        <v>176.353917</v>
      </c>
      <c r="C154">
        <v>177.20144070000001</v>
      </c>
      <c r="D154">
        <v>176.30464230000001</v>
      </c>
      <c r="E154">
        <v>176.62</v>
      </c>
      <c r="F154">
        <v>96195000</v>
      </c>
      <c r="H154" s="3">
        <f t="shared" si="12"/>
        <v>177.25800000000001</v>
      </c>
      <c r="I154" s="3">
        <f t="shared" si="13"/>
        <v>0.40704400000000668</v>
      </c>
      <c r="J154" s="3">
        <f t="shared" si="14"/>
        <v>1.8977281483394988</v>
      </c>
      <c r="K154" s="3">
        <f t="shared" si="10"/>
        <v>180.10459222250927</v>
      </c>
      <c r="L154" s="3">
        <f t="shared" si="11"/>
        <v>174.41140777749075</v>
      </c>
    </row>
    <row r="155" spans="1:12" x14ac:dyDescent="0.2">
      <c r="A155" s="1">
        <v>41621</v>
      </c>
      <c r="B155">
        <v>175.9143507</v>
      </c>
      <c r="C155">
        <v>176.072033</v>
      </c>
      <c r="D155">
        <v>175.19492500000001</v>
      </c>
      <c r="E155">
        <v>175.53</v>
      </c>
      <c r="F155">
        <v>107808000</v>
      </c>
      <c r="H155" s="3">
        <f t="shared" si="12"/>
        <v>177.29900000000004</v>
      </c>
      <c r="I155" s="3">
        <f t="shared" si="13"/>
        <v>3.1293610000001197</v>
      </c>
      <c r="J155" s="3">
        <f t="shared" si="14"/>
        <v>2.0407876849393403</v>
      </c>
      <c r="K155" s="3">
        <f t="shared" si="10"/>
        <v>180.36018152740905</v>
      </c>
      <c r="L155" s="3">
        <f t="shared" si="11"/>
        <v>174.23781847259102</v>
      </c>
    </row>
    <row r="156" spans="1:12" x14ac:dyDescent="0.2">
      <c r="A156" s="1">
        <v>41620</v>
      </c>
      <c r="B156">
        <v>176.05261329999999</v>
      </c>
      <c r="C156">
        <v>176.26942679999999</v>
      </c>
      <c r="D156">
        <v>175.18535900000001</v>
      </c>
      <c r="E156">
        <v>175.55</v>
      </c>
      <c r="F156">
        <v>115565000</v>
      </c>
      <c r="H156" s="3">
        <f t="shared" si="12"/>
        <v>177.35599999999999</v>
      </c>
      <c r="I156" s="3">
        <f t="shared" si="13"/>
        <v>3.2616359999999394</v>
      </c>
      <c r="J156" s="3">
        <f t="shared" si="14"/>
        <v>2.1062811125298713</v>
      </c>
      <c r="K156" s="3">
        <f t="shared" si="10"/>
        <v>180.5154216687948</v>
      </c>
      <c r="L156" s="3">
        <f t="shared" si="11"/>
        <v>174.19657833120519</v>
      </c>
    </row>
    <row r="157" spans="1:12" x14ac:dyDescent="0.2">
      <c r="A157" s="1">
        <v>41619</v>
      </c>
      <c r="B157">
        <v>178.19956690000001</v>
      </c>
      <c r="C157">
        <v>178.22913220000001</v>
      </c>
      <c r="D157">
        <v>175.91318820000001</v>
      </c>
      <c r="E157">
        <v>176.13</v>
      </c>
      <c r="F157">
        <v>130591000</v>
      </c>
      <c r="H157" s="3">
        <f t="shared" si="12"/>
        <v>177.36800000000002</v>
      </c>
      <c r="I157" s="3">
        <f t="shared" si="13"/>
        <v>1.5326440000000692</v>
      </c>
      <c r="J157" s="3">
        <f t="shared" si="14"/>
        <v>2.1326169663115957</v>
      </c>
      <c r="K157" s="3">
        <f t="shared" si="10"/>
        <v>180.56692544946742</v>
      </c>
      <c r="L157" s="3">
        <f t="shared" si="11"/>
        <v>174.16907455053263</v>
      </c>
    </row>
    <row r="158" spans="1:12" x14ac:dyDescent="0.2">
      <c r="A158" s="1">
        <v>41618</v>
      </c>
      <c r="B158">
        <v>178.35666610000001</v>
      </c>
      <c r="C158">
        <v>178.73115799999999</v>
      </c>
      <c r="D158">
        <v>178.02159449999999</v>
      </c>
      <c r="E158">
        <v>178.13</v>
      </c>
      <c r="F158">
        <v>80976000</v>
      </c>
      <c r="H158" s="3">
        <f t="shared" si="12"/>
        <v>177.28150000000002</v>
      </c>
      <c r="I158" s="3">
        <f t="shared" si="13"/>
        <v>0.71995224999995411</v>
      </c>
      <c r="J158" s="3">
        <f t="shared" si="14"/>
        <v>2.133394229274109</v>
      </c>
      <c r="K158" s="3">
        <f t="shared" si="10"/>
        <v>180.48159134391119</v>
      </c>
      <c r="L158" s="3">
        <f t="shared" si="11"/>
        <v>174.08140865608885</v>
      </c>
    </row>
    <row r="159" spans="1:12" x14ac:dyDescent="0.2">
      <c r="A159" s="1">
        <v>41617</v>
      </c>
      <c r="B159">
        <v>178.8389851</v>
      </c>
      <c r="C159">
        <v>179.03608539999999</v>
      </c>
      <c r="D159">
        <v>178.53347959999999</v>
      </c>
      <c r="E159">
        <v>178.77</v>
      </c>
      <c r="F159">
        <v>70124000</v>
      </c>
      <c r="H159" s="3">
        <f t="shared" si="12"/>
        <v>177.11250000000001</v>
      </c>
      <c r="I159" s="3">
        <f t="shared" si="13"/>
        <v>2.7473062499999963</v>
      </c>
      <c r="J159" s="3">
        <f t="shared" si="14"/>
        <v>2.1702329684851973</v>
      </c>
      <c r="K159" s="3">
        <f t="shared" si="10"/>
        <v>180.3678494527278</v>
      </c>
      <c r="L159" s="3">
        <f t="shared" si="11"/>
        <v>173.85715054727223</v>
      </c>
    </row>
    <row r="160" spans="1:12" x14ac:dyDescent="0.2">
      <c r="A160" s="1">
        <v>41614</v>
      </c>
      <c r="B160">
        <v>178.0539096</v>
      </c>
      <c r="C160">
        <v>178.48753840000001</v>
      </c>
      <c r="D160">
        <v>177.54143920000001</v>
      </c>
      <c r="E160">
        <v>178.32</v>
      </c>
      <c r="F160">
        <v>127728000</v>
      </c>
      <c r="H160" s="3">
        <f t="shared" si="12"/>
        <v>176.91000000000003</v>
      </c>
      <c r="I160" s="3">
        <f t="shared" si="13"/>
        <v>1.9880999999999103</v>
      </c>
      <c r="J160" s="3">
        <f t="shared" si="14"/>
        <v>2.1970999692776991</v>
      </c>
      <c r="K160" s="3">
        <f t="shared" si="10"/>
        <v>180.20564995391658</v>
      </c>
      <c r="L160" s="3">
        <f t="shared" si="11"/>
        <v>173.61435004608347</v>
      </c>
    </row>
    <row r="161" spans="1:12" x14ac:dyDescent="0.2">
      <c r="A161" s="1">
        <v>41613</v>
      </c>
      <c r="B161">
        <v>176.81319719999999</v>
      </c>
      <c r="C161">
        <v>177.13842070000001</v>
      </c>
      <c r="D161">
        <v>176.18246060000001</v>
      </c>
      <c r="E161">
        <v>176.35</v>
      </c>
      <c r="F161">
        <v>106934000</v>
      </c>
      <c r="H161" s="3">
        <f t="shared" si="12"/>
        <v>176.61349999999999</v>
      </c>
      <c r="I161" s="3">
        <f t="shared" si="13"/>
        <v>6.9432249999996531E-2</v>
      </c>
      <c r="J161" s="3">
        <f t="shared" si="14"/>
        <v>2.17522030780794</v>
      </c>
      <c r="K161" s="3">
        <f t="shared" si="10"/>
        <v>179.87633046171189</v>
      </c>
      <c r="L161" s="3">
        <f t="shared" si="11"/>
        <v>173.35066953828809</v>
      </c>
    </row>
    <row r="162" spans="1:12" x14ac:dyDescent="0.2">
      <c r="A162" s="1">
        <v>41612</v>
      </c>
      <c r="B162">
        <v>176.5091137</v>
      </c>
      <c r="C162">
        <v>177.8691504</v>
      </c>
      <c r="D162">
        <v>175.7699633</v>
      </c>
      <c r="E162">
        <v>177.13</v>
      </c>
      <c r="F162">
        <v>123033000</v>
      </c>
      <c r="H162" s="3">
        <f t="shared" si="12"/>
        <v>176.52600000000001</v>
      </c>
      <c r="I162" s="3">
        <f t="shared" si="13"/>
        <v>0.36481599999998188</v>
      </c>
      <c r="J162" s="3">
        <f t="shared" si="14"/>
        <v>2.2607357707171523</v>
      </c>
      <c r="K162" s="3">
        <f t="shared" si="10"/>
        <v>179.91710365607574</v>
      </c>
      <c r="L162" s="3">
        <f t="shared" si="11"/>
        <v>173.13489634392428</v>
      </c>
    </row>
    <row r="163" spans="1:12" x14ac:dyDescent="0.2">
      <c r="A163" s="1">
        <v>41611</v>
      </c>
      <c r="B163">
        <v>177.3272412</v>
      </c>
      <c r="C163">
        <v>177.77070710000001</v>
      </c>
      <c r="D163">
        <v>176.56842169999999</v>
      </c>
      <c r="E163">
        <v>177.14</v>
      </c>
      <c r="F163">
        <v>116563000</v>
      </c>
      <c r="H163" s="3">
        <f t="shared" si="12"/>
        <v>176.35549999999995</v>
      </c>
      <c r="I163" s="3">
        <f t="shared" si="13"/>
        <v>0.61544025000005775</v>
      </c>
      <c r="J163" s="3">
        <f t="shared" si="14"/>
        <v>2.3226122954552881</v>
      </c>
      <c r="K163" s="3">
        <f t="shared" si="10"/>
        <v>179.83941844318289</v>
      </c>
      <c r="L163" s="3">
        <f t="shared" si="11"/>
        <v>172.87158155681701</v>
      </c>
    </row>
    <row r="164" spans="1:12" x14ac:dyDescent="0.2">
      <c r="A164" s="1">
        <v>41610</v>
      </c>
      <c r="B164">
        <v>178.46187280000001</v>
      </c>
      <c r="C164">
        <v>178.79693850000001</v>
      </c>
      <c r="D164">
        <v>177.63406359999999</v>
      </c>
      <c r="E164">
        <v>177.91</v>
      </c>
      <c r="F164">
        <v>99726000</v>
      </c>
      <c r="H164" s="3">
        <f t="shared" si="12"/>
        <v>176.21199999999996</v>
      </c>
      <c r="I164" s="3">
        <f t="shared" si="13"/>
        <v>2.8832040000001218</v>
      </c>
      <c r="J164" s="3">
        <f t="shared" si="14"/>
        <v>2.4474439549252391</v>
      </c>
      <c r="K164" s="3">
        <f t="shared" si="10"/>
        <v>179.88316593238781</v>
      </c>
      <c r="L164" s="3">
        <f t="shared" si="11"/>
        <v>172.54083406761211</v>
      </c>
    </row>
    <row r="165" spans="1:12" x14ac:dyDescent="0.2">
      <c r="A165" s="1">
        <v>41607</v>
      </c>
      <c r="B165">
        <v>178.695368</v>
      </c>
      <c r="C165">
        <v>179.1191436</v>
      </c>
      <c r="D165">
        <v>178.182895</v>
      </c>
      <c r="E165">
        <v>178.38</v>
      </c>
      <c r="F165">
        <v>55870900</v>
      </c>
      <c r="H165" s="3">
        <f t="shared" si="12"/>
        <v>175.99949999999998</v>
      </c>
      <c r="I165" s="3">
        <f t="shared" si="13"/>
        <v>5.6667802500000573</v>
      </c>
      <c r="J165" s="3">
        <f t="shared" si="14"/>
        <v>2.5340233868297459</v>
      </c>
      <c r="K165" s="3">
        <f t="shared" si="10"/>
        <v>179.8005350802446</v>
      </c>
      <c r="L165" s="3">
        <f t="shared" si="11"/>
        <v>172.19846491975537</v>
      </c>
    </row>
    <row r="166" spans="1:12" x14ac:dyDescent="0.2">
      <c r="A166" s="1">
        <v>41605</v>
      </c>
      <c r="B166">
        <v>178.2536164</v>
      </c>
      <c r="C166">
        <v>178.6182641</v>
      </c>
      <c r="D166">
        <v>178.03679880000001</v>
      </c>
      <c r="E166">
        <v>178.5</v>
      </c>
      <c r="F166">
        <v>58800000</v>
      </c>
      <c r="H166" s="3">
        <f t="shared" si="12"/>
        <v>175.74249999999998</v>
      </c>
      <c r="I166" s="3">
        <f t="shared" si="13"/>
        <v>7.6038062500001189</v>
      </c>
      <c r="J166" s="3">
        <f t="shared" si="14"/>
        <v>2.587188942655736</v>
      </c>
      <c r="K166" s="3">
        <f t="shared" si="10"/>
        <v>179.62328341398359</v>
      </c>
      <c r="L166" s="3">
        <f t="shared" si="11"/>
        <v>171.86171658601637</v>
      </c>
    </row>
    <row r="167" spans="1:12" x14ac:dyDescent="0.2">
      <c r="A167" s="1">
        <v>41604</v>
      </c>
      <c r="B167">
        <v>178.09942000000001</v>
      </c>
      <c r="C167">
        <v>178.59216960000001</v>
      </c>
      <c r="D167">
        <v>177.79391519999999</v>
      </c>
      <c r="E167">
        <v>178.06</v>
      </c>
      <c r="F167">
        <v>86994000</v>
      </c>
      <c r="H167" s="3">
        <f t="shared" si="12"/>
        <v>175.50449999999995</v>
      </c>
      <c r="I167" s="3">
        <f t="shared" si="13"/>
        <v>6.5305802500002645</v>
      </c>
      <c r="J167" s="3">
        <f t="shared" si="14"/>
        <v>2.6852450749419723</v>
      </c>
      <c r="K167" s="3">
        <f t="shared" si="10"/>
        <v>179.53236761241291</v>
      </c>
      <c r="L167" s="3">
        <f t="shared" si="11"/>
        <v>171.47663238758699</v>
      </c>
    </row>
    <row r="168" spans="1:12" x14ac:dyDescent="0.2">
      <c r="A168" s="1">
        <v>41603</v>
      </c>
      <c r="B168">
        <v>178.50274759999999</v>
      </c>
      <c r="C168">
        <v>178.54216740000001</v>
      </c>
      <c r="D168">
        <v>177.75377119999999</v>
      </c>
      <c r="E168">
        <v>178.01</v>
      </c>
      <c r="F168">
        <v>79486000</v>
      </c>
      <c r="H168" s="3">
        <f t="shared" si="12"/>
        <v>175.33149999999995</v>
      </c>
      <c r="I168" s="3">
        <f t="shared" si="13"/>
        <v>7.1743622500002262</v>
      </c>
      <c r="J168" s="3">
        <f t="shared" si="14"/>
        <v>2.8926164993825449</v>
      </c>
      <c r="K168" s="3">
        <f t="shared" si="10"/>
        <v>179.67042474907376</v>
      </c>
      <c r="L168" s="3">
        <f t="shared" si="11"/>
        <v>170.99257525092614</v>
      </c>
    </row>
    <row r="169" spans="1:12" x14ac:dyDescent="0.2">
      <c r="A169" s="1">
        <v>41600</v>
      </c>
      <c r="B169">
        <v>177.372027</v>
      </c>
      <c r="C169">
        <v>178.20971019999999</v>
      </c>
      <c r="D169">
        <v>177.16506999999999</v>
      </c>
      <c r="E169">
        <v>178.19</v>
      </c>
      <c r="F169">
        <v>81296000</v>
      </c>
      <c r="H169" s="3">
        <f t="shared" si="12"/>
        <v>175.11499999999995</v>
      </c>
      <c r="I169" s="3">
        <f t="shared" si="13"/>
        <v>9.4556250000002802</v>
      </c>
      <c r="J169" s="3">
        <f t="shared" si="14"/>
        <v>3.0356052608994037</v>
      </c>
      <c r="K169" s="3">
        <f t="shared" si="10"/>
        <v>179.66840789134906</v>
      </c>
      <c r="L169" s="3">
        <f t="shared" si="11"/>
        <v>170.56159210865084</v>
      </c>
    </row>
    <row r="170" spans="1:12" x14ac:dyDescent="0.2">
      <c r="A170" s="1">
        <v>41599</v>
      </c>
      <c r="B170">
        <v>176.37363680000001</v>
      </c>
      <c r="C170">
        <v>177.43796900000001</v>
      </c>
      <c r="D170">
        <v>176.26523259999999</v>
      </c>
      <c r="E170">
        <v>177.3</v>
      </c>
      <c r="F170">
        <v>92841000</v>
      </c>
      <c r="H170" s="3">
        <f t="shared" si="12"/>
        <v>174.87549999999999</v>
      </c>
      <c r="I170" s="3">
        <f t="shared" si="13"/>
        <v>5.8782002500001127</v>
      </c>
      <c r="J170" s="3">
        <f t="shared" si="14"/>
        <v>3.163966893000008</v>
      </c>
      <c r="K170" s="3">
        <f t="shared" si="10"/>
        <v>179.6214503395</v>
      </c>
      <c r="L170" s="3">
        <f t="shared" si="11"/>
        <v>170.12954966049998</v>
      </c>
    </row>
    <row r="171" spans="1:12" x14ac:dyDescent="0.2">
      <c r="A171" s="1">
        <v>41598</v>
      </c>
      <c r="B171">
        <v>176.7866487</v>
      </c>
      <c r="C171">
        <v>177.3188121</v>
      </c>
      <c r="D171">
        <v>175.397111</v>
      </c>
      <c r="E171">
        <v>175.88</v>
      </c>
      <c r="F171">
        <v>124909000</v>
      </c>
      <c r="H171" s="3">
        <f t="shared" si="12"/>
        <v>174.64099999999999</v>
      </c>
      <c r="I171" s="3">
        <f t="shared" si="13"/>
        <v>1.5351210000000106</v>
      </c>
      <c r="J171" s="3">
        <f t="shared" si="14"/>
        <v>3.2820753019240918</v>
      </c>
      <c r="K171" s="3">
        <f t="shared" si="10"/>
        <v>179.56411295288612</v>
      </c>
      <c r="L171" s="3">
        <f t="shared" si="11"/>
        <v>169.71788704711386</v>
      </c>
    </row>
    <row r="172" spans="1:12" x14ac:dyDescent="0.2">
      <c r="A172" s="1">
        <v>41597</v>
      </c>
      <c r="B172">
        <v>176.7356599</v>
      </c>
      <c r="C172">
        <v>177.2678478</v>
      </c>
      <c r="D172">
        <v>176.1344847</v>
      </c>
      <c r="E172">
        <v>176.44</v>
      </c>
      <c r="F172">
        <v>93891000</v>
      </c>
      <c r="H172" s="3">
        <f t="shared" si="12"/>
        <v>174.44899999999998</v>
      </c>
      <c r="I172" s="3">
        <f t="shared" si="13"/>
        <v>3.9640810000000553</v>
      </c>
      <c r="J172" s="3">
        <f t="shared" si="14"/>
        <v>3.4083360584748843</v>
      </c>
      <c r="K172" s="3">
        <f t="shared" si="10"/>
        <v>179.56150408771231</v>
      </c>
      <c r="L172" s="3">
        <f t="shared" si="11"/>
        <v>169.33649591228766</v>
      </c>
    </row>
    <row r="173" spans="1:12" x14ac:dyDescent="0.2">
      <c r="A173" s="1">
        <v>41596</v>
      </c>
      <c r="B173">
        <v>177.73652319999999</v>
      </c>
      <c r="C173">
        <v>177.88434960000001</v>
      </c>
      <c r="D173">
        <v>176.42579649999999</v>
      </c>
      <c r="E173">
        <v>176.82</v>
      </c>
      <c r="F173">
        <v>104796000</v>
      </c>
      <c r="H173" s="3">
        <f t="shared" si="12"/>
        <v>174.2705</v>
      </c>
      <c r="I173" s="3">
        <f t="shared" si="13"/>
        <v>6.4999502499999737</v>
      </c>
      <c r="J173" s="3">
        <f t="shared" si="14"/>
        <v>3.588052626425664</v>
      </c>
      <c r="K173" s="3">
        <f t="shared" si="10"/>
        <v>179.65257893963849</v>
      </c>
      <c r="L173" s="3">
        <f t="shared" si="11"/>
        <v>168.88842106036151</v>
      </c>
    </row>
    <row r="174" spans="1:12" x14ac:dyDescent="0.2">
      <c r="A174" s="1">
        <v>41593</v>
      </c>
      <c r="B174">
        <v>176.95710299999999</v>
      </c>
      <c r="C174">
        <v>177.50898530000001</v>
      </c>
      <c r="D174">
        <v>176.73043709999999</v>
      </c>
      <c r="E174">
        <v>177.44</v>
      </c>
      <c r="F174">
        <v>102818000</v>
      </c>
      <c r="H174" s="3">
        <f t="shared" si="12"/>
        <v>174.02299999999997</v>
      </c>
      <c r="I174" s="3">
        <f t="shared" si="13"/>
        <v>11.675889000000206</v>
      </c>
      <c r="J174" s="3">
        <f t="shared" si="14"/>
        <v>3.6941602090326429</v>
      </c>
      <c r="K174" s="3">
        <f t="shared" si="10"/>
        <v>179.56424031354894</v>
      </c>
      <c r="L174" s="3">
        <f t="shared" si="11"/>
        <v>168.481759686451</v>
      </c>
    </row>
    <row r="175" spans="1:12" x14ac:dyDescent="0.2">
      <c r="A175" s="1">
        <v>41592</v>
      </c>
      <c r="B175">
        <v>175.95058739999999</v>
      </c>
      <c r="C175">
        <v>176.8178245</v>
      </c>
      <c r="D175">
        <v>175.66479330000001</v>
      </c>
      <c r="E175">
        <v>176.67</v>
      </c>
      <c r="F175">
        <v>103435000</v>
      </c>
      <c r="H175" s="3">
        <f t="shared" si="12"/>
        <v>173.74399999999997</v>
      </c>
      <c r="I175" s="3">
        <f t="shared" si="13"/>
        <v>8.5614760000000949</v>
      </c>
      <c r="J175" s="3">
        <f t="shared" si="14"/>
        <v>3.7764164511478473</v>
      </c>
      <c r="K175" s="3">
        <f t="shared" si="10"/>
        <v>179.40862467672173</v>
      </c>
      <c r="L175" s="3">
        <f t="shared" si="11"/>
        <v>168.07937532327821</v>
      </c>
    </row>
    <row r="176" spans="1:12" x14ac:dyDescent="0.2">
      <c r="A176" s="1">
        <v>41591</v>
      </c>
      <c r="B176">
        <v>173.53324979999999</v>
      </c>
      <c r="C176">
        <v>175.83927399999999</v>
      </c>
      <c r="D176">
        <v>173.53324979999999</v>
      </c>
      <c r="E176">
        <v>175.79</v>
      </c>
      <c r="F176">
        <v>103844000</v>
      </c>
      <c r="H176" s="3">
        <f t="shared" si="12"/>
        <v>173.446</v>
      </c>
      <c r="I176" s="3">
        <f t="shared" si="13"/>
        <v>5.4943359999999721</v>
      </c>
      <c r="J176" s="3">
        <f t="shared" si="14"/>
        <v>3.8215077145676539</v>
      </c>
      <c r="K176" s="3">
        <f t="shared" si="10"/>
        <v>179.17826157185146</v>
      </c>
      <c r="L176" s="3">
        <f t="shared" si="11"/>
        <v>167.71373842814853</v>
      </c>
    </row>
    <row r="177" spans="1:12" x14ac:dyDescent="0.2">
      <c r="A177" s="1">
        <v>41590</v>
      </c>
      <c r="B177">
        <v>174.38028929999999</v>
      </c>
      <c r="C177">
        <v>174.79421339999999</v>
      </c>
      <c r="D177">
        <v>173.81853530000001</v>
      </c>
      <c r="E177">
        <v>174.4</v>
      </c>
      <c r="F177">
        <v>83990000</v>
      </c>
      <c r="H177" s="3">
        <f t="shared" si="12"/>
        <v>173.13550000000001</v>
      </c>
      <c r="I177" s="3">
        <f t="shared" si="13"/>
        <v>1.5989602499999953</v>
      </c>
      <c r="J177" s="3">
        <f t="shared" si="14"/>
        <v>3.8390343072835518</v>
      </c>
      <c r="K177" s="3">
        <f t="shared" si="10"/>
        <v>178.89405146092534</v>
      </c>
      <c r="L177" s="3">
        <f t="shared" si="11"/>
        <v>167.37694853907468</v>
      </c>
    </row>
    <row r="178" spans="1:12" x14ac:dyDescent="0.2">
      <c r="A178" s="1">
        <v>41589</v>
      </c>
      <c r="B178">
        <v>174.55289869999999</v>
      </c>
      <c r="C178">
        <v>174.9569564</v>
      </c>
      <c r="D178">
        <v>174.34594240000001</v>
      </c>
      <c r="E178">
        <v>174.75</v>
      </c>
      <c r="F178">
        <v>62614000</v>
      </c>
      <c r="H178" s="3">
        <f t="shared" si="12"/>
        <v>172.7775</v>
      </c>
      <c r="I178" s="3">
        <f t="shared" si="13"/>
        <v>3.8907562499999866</v>
      </c>
      <c r="J178" s="3">
        <f t="shared" si="14"/>
        <v>3.8303290344956138</v>
      </c>
      <c r="K178" s="3">
        <f t="shared" si="10"/>
        <v>178.52299355174341</v>
      </c>
      <c r="L178" s="3">
        <f t="shared" si="11"/>
        <v>167.0320064482566</v>
      </c>
    </row>
    <row r="179" spans="1:12" x14ac:dyDescent="0.2">
      <c r="A179" s="1">
        <v>41586</v>
      </c>
      <c r="B179">
        <v>172.33508040000001</v>
      </c>
      <c r="C179">
        <v>174.7397101</v>
      </c>
      <c r="D179">
        <v>172.31537030000001</v>
      </c>
      <c r="E179">
        <v>174.72</v>
      </c>
      <c r="F179">
        <v>136713000</v>
      </c>
      <c r="H179" s="3">
        <f t="shared" si="12"/>
        <v>172.46300000000002</v>
      </c>
      <c r="I179" s="3">
        <f t="shared" si="13"/>
        <v>5.0940489999998944</v>
      </c>
      <c r="J179" s="3">
        <f t="shared" si="14"/>
        <v>3.8239475872454247</v>
      </c>
      <c r="K179" s="3">
        <f t="shared" si="10"/>
        <v>178.19892138086817</v>
      </c>
      <c r="L179" s="3">
        <f t="shared" si="11"/>
        <v>166.72707861913187</v>
      </c>
    </row>
    <row r="180" spans="1:12" x14ac:dyDescent="0.2">
      <c r="A180" s="1">
        <v>41585</v>
      </c>
      <c r="B180">
        <v>174.92268340000001</v>
      </c>
      <c r="C180">
        <v>175.06065050000001</v>
      </c>
      <c r="D180">
        <v>172.2224684</v>
      </c>
      <c r="E180">
        <v>172.39</v>
      </c>
      <c r="F180">
        <v>157000000</v>
      </c>
      <c r="H180" s="3">
        <f t="shared" si="12"/>
        <v>172.1165</v>
      </c>
      <c r="I180" s="3">
        <f t="shared" si="13"/>
        <v>7.4802249999991424E-2</v>
      </c>
      <c r="J180" s="3">
        <f t="shared" si="14"/>
        <v>3.7985933333933111</v>
      </c>
      <c r="K180" s="3">
        <f t="shared" si="10"/>
        <v>177.81439000008996</v>
      </c>
      <c r="L180" s="3">
        <f t="shared" si="11"/>
        <v>166.41860999991005</v>
      </c>
    </row>
    <row r="181" spans="1:12" x14ac:dyDescent="0.2">
      <c r="A181" s="1">
        <v>41584</v>
      </c>
      <c r="B181">
        <v>174.46203080000001</v>
      </c>
      <c r="C181">
        <v>174.92521310000001</v>
      </c>
      <c r="D181">
        <v>173.97913869999999</v>
      </c>
      <c r="E181">
        <v>174.6</v>
      </c>
      <c r="F181">
        <v>87348000</v>
      </c>
      <c r="H181" s="3">
        <f t="shared" si="12"/>
        <v>171.83299999999997</v>
      </c>
      <c r="I181" s="3">
        <f t="shared" si="13"/>
        <v>7.6562890000001342</v>
      </c>
      <c r="J181" s="3">
        <f t="shared" si="14"/>
        <v>3.7982030241286608</v>
      </c>
      <c r="K181" s="3">
        <f t="shared" si="10"/>
        <v>177.53030453619297</v>
      </c>
      <c r="L181" s="3">
        <f t="shared" si="11"/>
        <v>166.13569546380697</v>
      </c>
    </row>
    <row r="182" spans="1:12" x14ac:dyDescent="0.2">
      <c r="A182" s="1">
        <v>41583</v>
      </c>
      <c r="B182">
        <v>173.5918806</v>
      </c>
      <c r="C182">
        <v>174.19305610000001</v>
      </c>
      <c r="D182">
        <v>173.03012649999999</v>
      </c>
      <c r="E182">
        <v>173.72</v>
      </c>
      <c r="F182">
        <v>85825000</v>
      </c>
      <c r="H182" s="3">
        <f t="shared" si="12"/>
        <v>171.26299999999998</v>
      </c>
      <c r="I182" s="3">
        <f t="shared" si="13"/>
        <v>6.0368490000001085</v>
      </c>
      <c r="J182" s="3">
        <f t="shared" si="14"/>
        <v>3.821341199435103</v>
      </c>
      <c r="K182" s="3">
        <f t="shared" si="10"/>
        <v>176.99501179915262</v>
      </c>
      <c r="L182" s="3">
        <f t="shared" si="11"/>
        <v>165.53098820084733</v>
      </c>
    </row>
    <row r="183" spans="1:12" x14ac:dyDescent="0.2">
      <c r="A183" s="1">
        <v>41582</v>
      </c>
      <c r="B183">
        <v>174.13202680000001</v>
      </c>
      <c r="C183">
        <v>174.3389866</v>
      </c>
      <c r="D183">
        <v>173.43230560000001</v>
      </c>
      <c r="E183">
        <v>174.27</v>
      </c>
      <c r="F183">
        <v>85677000</v>
      </c>
      <c r="H183" s="3">
        <f t="shared" si="12"/>
        <v>170.73099999999997</v>
      </c>
      <c r="I183" s="3">
        <f t="shared" si="13"/>
        <v>12.524521000000313</v>
      </c>
      <c r="J183" s="3">
        <f t="shared" si="14"/>
        <v>3.8668814518291219</v>
      </c>
      <c r="K183" s="3">
        <f t="shared" si="10"/>
        <v>176.53132217774365</v>
      </c>
      <c r="L183" s="3">
        <f t="shared" si="11"/>
        <v>164.93067782225629</v>
      </c>
    </row>
    <row r="184" spans="1:12" x14ac:dyDescent="0.2">
      <c r="A184" s="1">
        <v>41579</v>
      </c>
      <c r="B184">
        <v>173.47274959999999</v>
      </c>
      <c r="C184">
        <v>174.05421150000001</v>
      </c>
      <c r="D184">
        <v>172.68432670000001</v>
      </c>
      <c r="E184">
        <v>173.66</v>
      </c>
      <c r="F184">
        <v>142805000</v>
      </c>
      <c r="H184" s="3">
        <f t="shared" si="12"/>
        <v>170.26749999999998</v>
      </c>
      <c r="I184" s="3">
        <f t="shared" si="13"/>
        <v>11.509056250000086</v>
      </c>
      <c r="J184" s="3">
        <f t="shared" si="14"/>
        <v>3.8068099916465603</v>
      </c>
      <c r="K184" s="3">
        <f t="shared" si="10"/>
        <v>175.97771498746982</v>
      </c>
      <c r="L184" s="3">
        <f t="shared" si="11"/>
        <v>164.55728501253014</v>
      </c>
    </row>
    <row r="185" spans="1:12" x14ac:dyDescent="0.2">
      <c r="A185" s="1">
        <v>41578</v>
      </c>
      <c r="B185">
        <v>173.5947779</v>
      </c>
      <c r="C185">
        <v>174.32404349999999</v>
      </c>
      <c r="D185">
        <v>172.98377149999999</v>
      </c>
      <c r="E185">
        <v>173.24</v>
      </c>
      <c r="F185">
        <v>133795000</v>
      </c>
      <c r="H185" s="3">
        <f t="shared" si="12"/>
        <v>169.90649999999997</v>
      </c>
      <c r="I185" s="3">
        <f t="shared" si="13"/>
        <v>11.11222225000029</v>
      </c>
      <c r="J185" s="3">
        <f t="shared" si="14"/>
        <v>3.7312738709454285</v>
      </c>
      <c r="K185" s="3">
        <f t="shared" si="10"/>
        <v>175.50341080641812</v>
      </c>
      <c r="L185" s="3">
        <f t="shared" si="11"/>
        <v>164.30958919358181</v>
      </c>
    </row>
    <row r="186" spans="1:12" x14ac:dyDescent="0.2">
      <c r="A186" s="1">
        <v>41577</v>
      </c>
      <c r="B186">
        <v>174.81423340000001</v>
      </c>
      <c r="C186">
        <v>174.9423529</v>
      </c>
      <c r="D186">
        <v>173.11911280000001</v>
      </c>
      <c r="E186">
        <v>173.74</v>
      </c>
      <c r="F186">
        <v>140002000</v>
      </c>
      <c r="H186" s="3">
        <f t="shared" si="12"/>
        <v>169.50399999999996</v>
      </c>
      <c r="I186" s="3">
        <f t="shared" si="13"/>
        <v>17.943696000000397</v>
      </c>
      <c r="J186" s="3">
        <f t="shared" si="14"/>
        <v>3.6697860683560388</v>
      </c>
      <c r="K186" s="3">
        <f t="shared" si="10"/>
        <v>175.00867910253402</v>
      </c>
      <c r="L186" s="3">
        <f t="shared" si="11"/>
        <v>163.99932089746591</v>
      </c>
    </row>
    <row r="187" spans="1:12" x14ac:dyDescent="0.2">
      <c r="A187" s="1">
        <v>41576</v>
      </c>
      <c r="B187">
        <v>174.0678332</v>
      </c>
      <c r="C187">
        <v>174.66898459999999</v>
      </c>
      <c r="D187">
        <v>173.8214596</v>
      </c>
      <c r="E187">
        <v>174.6</v>
      </c>
      <c r="F187">
        <v>87401000</v>
      </c>
      <c r="H187" s="3">
        <f t="shared" si="12"/>
        <v>169.15349999999995</v>
      </c>
      <c r="I187" s="3">
        <f t="shared" si="13"/>
        <v>29.664362250000469</v>
      </c>
      <c r="J187" s="3">
        <f t="shared" si="14"/>
        <v>3.5458580907870596</v>
      </c>
      <c r="K187" s="3">
        <f t="shared" si="10"/>
        <v>174.47228713618054</v>
      </c>
      <c r="L187" s="3">
        <f t="shared" si="11"/>
        <v>163.83471286381936</v>
      </c>
    </row>
    <row r="188" spans="1:12" x14ac:dyDescent="0.2">
      <c r="A188" s="1">
        <v>41575</v>
      </c>
      <c r="B188">
        <v>173.34491969999999</v>
      </c>
      <c r="C188">
        <v>173.91652730000001</v>
      </c>
      <c r="D188">
        <v>173.157669</v>
      </c>
      <c r="E188">
        <v>173.68</v>
      </c>
      <c r="F188">
        <v>84979000</v>
      </c>
      <c r="H188" s="3">
        <f t="shared" si="12"/>
        <v>168.76799999999997</v>
      </c>
      <c r="I188" s="3">
        <f t="shared" si="13"/>
        <v>24.127744000000341</v>
      </c>
      <c r="J188" s="3">
        <f t="shared" si="14"/>
        <v>3.3329594488232268</v>
      </c>
      <c r="K188" s="3">
        <f t="shared" si="10"/>
        <v>173.76743917323481</v>
      </c>
      <c r="L188" s="3">
        <f t="shared" si="11"/>
        <v>163.76856082676514</v>
      </c>
    </row>
    <row r="189" spans="1:12" x14ac:dyDescent="0.2">
      <c r="A189" s="1">
        <v>41572</v>
      </c>
      <c r="B189">
        <v>172.96637680000001</v>
      </c>
      <c r="C189">
        <v>173.4492754</v>
      </c>
      <c r="D189">
        <v>172.63130430000001</v>
      </c>
      <c r="E189">
        <v>173.4</v>
      </c>
      <c r="F189">
        <v>93625000</v>
      </c>
      <c r="H189" s="3">
        <f t="shared" si="12"/>
        <v>168.363</v>
      </c>
      <c r="I189" s="3">
        <f t="shared" si="13"/>
        <v>25.371369000000062</v>
      </c>
      <c r="J189" s="3">
        <f t="shared" si="14"/>
        <v>3.1481458034849665</v>
      </c>
      <c r="K189" s="3">
        <f t="shared" si="10"/>
        <v>173.08521870522745</v>
      </c>
      <c r="L189" s="3">
        <f t="shared" si="11"/>
        <v>163.64078129477255</v>
      </c>
    </row>
    <row r="190" spans="1:12" x14ac:dyDescent="0.2">
      <c r="A190" s="1">
        <v>41571</v>
      </c>
      <c r="B190">
        <v>172.38333539999999</v>
      </c>
      <c r="C190">
        <v>172.82680959999999</v>
      </c>
      <c r="D190">
        <v>171.9792812</v>
      </c>
      <c r="E190">
        <v>172.61</v>
      </c>
      <c r="F190">
        <v>70350000</v>
      </c>
      <c r="H190" s="3">
        <f t="shared" si="12"/>
        <v>168.01600000000002</v>
      </c>
      <c r="I190" s="3">
        <f t="shared" si="13"/>
        <v>21.104835999999946</v>
      </c>
      <c r="J190" s="3">
        <f t="shared" si="14"/>
        <v>2.9441700974128531</v>
      </c>
      <c r="K190" s="3">
        <f t="shared" si="10"/>
        <v>172.4322551461193</v>
      </c>
      <c r="L190" s="3">
        <f t="shared" si="11"/>
        <v>163.59974485388074</v>
      </c>
    </row>
    <row r="191" spans="1:12" x14ac:dyDescent="0.2">
      <c r="A191" s="1">
        <v>41570</v>
      </c>
      <c r="B191">
        <v>172.27652169999999</v>
      </c>
      <c r="C191">
        <v>172.3553623</v>
      </c>
      <c r="D191">
        <v>171.43884059999999</v>
      </c>
      <c r="E191">
        <v>172.04</v>
      </c>
      <c r="F191">
        <v>105484000</v>
      </c>
      <c r="H191" s="3">
        <f t="shared" si="12"/>
        <v>167.74700000000001</v>
      </c>
      <c r="I191" s="3">
        <f t="shared" si="13"/>
        <v>18.429848999999809</v>
      </c>
      <c r="J191" s="3">
        <f t="shared" si="14"/>
        <v>2.7871361578688636</v>
      </c>
      <c r="K191" s="3">
        <f t="shared" si="10"/>
        <v>171.92770423680332</v>
      </c>
      <c r="L191" s="3">
        <f t="shared" si="11"/>
        <v>163.56629576319671</v>
      </c>
    </row>
    <row r="192" spans="1:12" x14ac:dyDescent="0.2">
      <c r="A192" s="1">
        <v>41569</v>
      </c>
      <c r="B192">
        <v>172.37724019999999</v>
      </c>
      <c r="C192">
        <v>173.3824702</v>
      </c>
      <c r="D192">
        <v>171.90419080000001</v>
      </c>
      <c r="E192">
        <v>172.87</v>
      </c>
      <c r="F192">
        <v>126663000</v>
      </c>
      <c r="H192" s="3">
        <f t="shared" si="12"/>
        <v>167.47450000000001</v>
      </c>
      <c r="I192" s="3">
        <f t="shared" si="13"/>
        <v>29.111420249999984</v>
      </c>
      <c r="J192" s="3">
        <f t="shared" si="14"/>
        <v>2.6365093044592158</v>
      </c>
      <c r="K192" s="3">
        <f t="shared" si="10"/>
        <v>171.42926395668883</v>
      </c>
      <c r="L192" s="3">
        <f t="shared" si="11"/>
        <v>163.51973604331118</v>
      </c>
    </row>
    <row r="193" spans="1:12" x14ac:dyDescent="0.2">
      <c r="A193" s="1">
        <v>41568</v>
      </c>
      <c r="B193">
        <v>171.91927469999999</v>
      </c>
      <c r="C193">
        <v>172.21492259999999</v>
      </c>
      <c r="D193">
        <v>171.48565769999999</v>
      </c>
      <c r="E193">
        <v>171.87</v>
      </c>
      <c r="F193">
        <v>104104000</v>
      </c>
      <c r="H193" s="3">
        <f t="shared" si="12"/>
        <v>167.18450000000001</v>
      </c>
      <c r="I193" s="3">
        <f t="shared" si="13"/>
        <v>21.953910249999911</v>
      </c>
      <c r="J193" s="3">
        <f t="shared" si="14"/>
        <v>2.3974879379258658</v>
      </c>
      <c r="K193" s="3">
        <f t="shared" si="10"/>
        <v>170.7807319068888</v>
      </c>
      <c r="L193" s="3">
        <f t="shared" si="11"/>
        <v>163.58826809311122</v>
      </c>
    </row>
    <row r="194" spans="1:12" x14ac:dyDescent="0.2">
      <c r="A194" s="1">
        <v>41565</v>
      </c>
      <c r="B194">
        <v>171.33768910000001</v>
      </c>
      <c r="C194">
        <v>171.9782591</v>
      </c>
      <c r="D194">
        <v>170.9927668</v>
      </c>
      <c r="E194">
        <v>171.86</v>
      </c>
      <c r="F194">
        <v>138316000</v>
      </c>
      <c r="H194" s="3">
        <f t="shared" si="12"/>
        <v>166.96449999999999</v>
      </c>
      <c r="I194" s="3">
        <f t="shared" si="13"/>
        <v>23.965920250000263</v>
      </c>
      <c r="J194" s="3">
        <f t="shared" si="14"/>
        <v>2.2492738606048035</v>
      </c>
      <c r="K194" s="3">
        <f t="shared" si="10"/>
        <v>170.3384107909072</v>
      </c>
      <c r="L194" s="3">
        <f t="shared" si="11"/>
        <v>163.59058920909277</v>
      </c>
    </row>
    <row r="195" spans="1:12" x14ac:dyDescent="0.2">
      <c r="A195" s="1">
        <v>41564</v>
      </c>
      <c r="B195">
        <v>168.886807</v>
      </c>
      <c r="C195">
        <v>170.80855099999999</v>
      </c>
      <c r="D195">
        <v>168.8572417</v>
      </c>
      <c r="E195">
        <v>170.71</v>
      </c>
      <c r="F195">
        <v>129389000</v>
      </c>
      <c r="H195" s="3">
        <f t="shared" si="12"/>
        <v>166.78400000000002</v>
      </c>
      <c r="I195" s="3">
        <f t="shared" si="13"/>
        <v>15.413475999999903</v>
      </c>
      <c r="J195" s="3">
        <f t="shared" si="14"/>
        <v>2.1446140299597105</v>
      </c>
      <c r="K195" s="3">
        <f t="shared" ref="K195:K258" si="15">H195+$L$1*J195</f>
        <v>170.00092104493959</v>
      </c>
      <c r="L195" s="3">
        <f t="shared" ref="L195:L261" si="16">H195-$L$1*J195</f>
        <v>163.56707895506045</v>
      </c>
    </row>
    <row r="196" spans="1:12" x14ac:dyDescent="0.2">
      <c r="A196" s="1">
        <v>41563</v>
      </c>
      <c r="B196">
        <v>168.2495357</v>
      </c>
      <c r="C196">
        <v>169.6686976</v>
      </c>
      <c r="D196">
        <v>168.17069330000001</v>
      </c>
      <c r="E196">
        <v>169.58</v>
      </c>
      <c r="F196">
        <v>161676000</v>
      </c>
      <c r="H196" s="3">
        <f t="shared" ref="H196:H259" si="17">AVERAGE(E196:E215)</f>
        <v>166.72</v>
      </c>
      <c r="I196" s="3">
        <f t="shared" ref="I196:I259" si="18">(E196-H196)^2</f>
        <v>8.1796000000000788</v>
      </c>
      <c r="J196" s="3">
        <f t="shared" ref="J196:J259" si="19">SQRT(AVERAGE(I196:I215))</f>
        <v>2.2867495162347895</v>
      </c>
      <c r="K196" s="3">
        <f t="shared" si="15"/>
        <v>170.15012427435218</v>
      </c>
      <c r="L196" s="3">
        <f t="shared" si="16"/>
        <v>163.28987572564782</v>
      </c>
    </row>
    <row r="197" spans="1:12" x14ac:dyDescent="0.2">
      <c r="A197" s="1">
        <v>41562</v>
      </c>
      <c r="B197">
        <v>168.03825810000001</v>
      </c>
      <c r="C197">
        <v>168.6689806</v>
      </c>
      <c r="D197">
        <v>167.01333410000001</v>
      </c>
      <c r="E197">
        <v>167.24</v>
      </c>
      <c r="F197">
        <v>155485000</v>
      </c>
      <c r="H197" s="3">
        <f t="shared" si="17"/>
        <v>166.72650000000002</v>
      </c>
      <c r="I197" s="3">
        <f t="shared" si="18"/>
        <v>0.26368224999999323</v>
      </c>
      <c r="J197" s="3">
        <f t="shared" si="19"/>
        <v>2.5700147591988767</v>
      </c>
      <c r="K197" s="3">
        <f t="shared" si="15"/>
        <v>170.58152213879833</v>
      </c>
      <c r="L197" s="3">
        <f t="shared" si="16"/>
        <v>162.8714778612017</v>
      </c>
    </row>
    <row r="198" spans="1:12" x14ac:dyDescent="0.2">
      <c r="A198" s="1">
        <v>41561</v>
      </c>
      <c r="B198">
        <v>166.75509890000001</v>
      </c>
      <c r="C198">
        <v>168.59796890000001</v>
      </c>
      <c r="D198">
        <v>166.6269849</v>
      </c>
      <c r="E198">
        <v>168.46</v>
      </c>
      <c r="F198">
        <v>112106000</v>
      </c>
      <c r="H198" s="3">
        <f t="shared" si="17"/>
        <v>166.75299999999999</v>
      </c>
      <c r="I198" s="3">
        <f t="shared" si="18"/>
        <v>2.9138490000000754</v>
      </c>
      <c r="J198" s="3">
        <f t="shared" si="19"/>
        <v>2.7495475559626321</v>
      </c>
      <c r="K198" s="3">
        <f t="shared" si="15"/>
        <v>170.87732133394394</v>
      </c>
      <c r="L198" s="3">
        <f t="shared" si="16"/>
        <v>162.62867866605603</v>
      </c>
    </row>
    <row r="199" spans="1:12" x14ac:dyDescent="0.2">
      <c r="A199" s="1">
        <v>41558</v>
      </c>
      <c r="B199">
        <v>166.45958479999999</v>
      </c>
      <c r="C199">
        <v>167.8491296</v>
      </c>
      <c r="D199">
        <v>166.32161579999999</v>
      </c>
      <c r="E199">
        <v>167.79</v>
      </c>
      <c r="F199">
        <v>105040000</v>
      </c>
      <c r="H199" s="3">
        <f t="shared" si="17"/>
        <v>166.6815</v>
      </c>
      <c r="I199" s="3">
        <f t="shared" si="18"/>
        <v>1.2287722499999829</v>
      </c>
      <c r="J199" s="3">
        <f t="shared" si="19"/>
        <v>2.8639423571364149</v>
      </c>
      <c r="K199" s="3">
        <f t="shared" si="15"/>
        <v>170.97741353570461</v>
      </c>
      <c r="L199" s="3">
        <f t="shared" si="16"/>
        <v>162.38558646429539</v>
      </c>
    </row>
    <row r="200" spans="1:12" x14ac:dyDescent="0.2">
      <c r="A200" s="1">
        <v>41557</v>
      </c>
      <c r="B200">
        <v>164.86722700000001</v>
      </c>
      <c r="C200">
        <v>166.80869659999999</v>
      </c>
      <c r="D200">
        <v>164.80809600000001</v>
      </c>
      <c r="E200">
        <v>166.72</v>
      </c>
      <c r="F200">
        <v>195955000</v>
      </c>
      <c r="H200" s="3">
        <f t="shared" si="17"/>
        <v>166.59549999999999</v>
      </c>
      <c r="I200" s="3">
        <f t="shared" si="18"/>
        <v>1.5500250000002944E-2</v>
      </c>
      <c r="J200" s="3">
        <f t="shared" si="19"/>
        <v>2.9431633874115937</v>
      </c>
      <c r="K200" s="3">
        <f t="shared" si="15"/>
        <v>171.01024508111738</v>
      </c>
      <c r="L200" s="3">
        <f t="shared" si="16"/>
        <v>162.1807549188826</v>
      </c>
    </row>
    <row r="201" spans="1:12" x14ac:dyDescent="0.2">
      <c r="A201" s="1">
        <v>41556</v>
      </c>
      <c r="B201">
        <v>163.3971014</v>
      </c>
      <c r="C201">
        <v>163.79130430000001</v>
      </c>
      <c r="D201">
        <v>162.1455072</v>
      </c>
      <c r="E201">
        <v>163.19999999999999</v>
      </c>
      <c r="F201">
        <v>168973000</v>
      </c>
      <c r="H201" s="3">
        <f t="shared" si="17"/>
        <v>166.54400000000001</v>
      </c>
      <c r="I201" s="3">
        <f t="shared" si="18"/>
        <v>11.18233600000015</v>
      </c>
      <c r="J201" s="3">
        <f t="shared" si="19"/>
        <v>3.0182424066002524</v>
      </c>
      <c r="K201" s="3">
        <f t="shared" si="15"/>
        <v>171.0713636099004</v>
      </c>
      <c r="L201" s="3">
        <f t="shared" si="16"/>
        <v>162.01663639009962</v>
      </c>
    </row>
    <row r="202" spans="1:12" x14ac:dyDescent="0.2">
      <c r="A202" s="1">
        <v>41555</v>
      </c>
      <c r="B202">
        <v>164.97215370000001</v>
      </c>
      <c r="C202">
        <v>165.188963</v>
      </c>
      <c r="D202">
        <v>162.9617404</v>
      </c>
      <c r="E202">
        <v>163.08000000000001</v>
      </c>
      <c r="F202">
        <v>178015000</v>
      </c>
      <c r="H202" s="3">
        <f t="shared" si="17"/>
        <v>166.691</v>
      </c>
      <c r="I202" s="3">
        <f t="shared" si="18"/>
        <v>13.039320999999928</v>
      </c>
      <c r="J202" s="3">
        <f t="shared" si="19"/>
        <v>3.0244584535913326</v>
      </c>
      <c r="K202" s="3">
        <f t="shared" si="15"/>
        <v>171.22768768038699</v>
      </c>
      <c r="L202" s="3">
        <f t="shared" si="16"/>
        <v>162.15431231961301</v>
      </c>
    </row>
    <row r="203" spans="1:12" x14ac:dyDescent="0.2">
      <c r="A203" s="1">
        <v>41554</v>
      </c>
      <c r="B203">
        <v>164.99014510000001</v>
      </c>
      <c r="C203">
        <v>166.0051962</v>
      </c>
      <c r="D203">
        <v>164.8226124</v>
      </c>
      <c r="E203">
        <v>165</v>
      </c>
      <c r="F203">
        <v>96295000</v>
      </c>
      <c r="H203" s="3">
        <f t="shared" si="17"/>
        <v>166.81800000000001</v>
      </c>
      <c r="I203" s="3">
        <f t="shared" si="18"/>
        <v>3.3051240000000437</v>
      </c>
      <c r="J203" s="3">
        <f t="shared" si="19"/>
        <v>2.98714209571625</v>
      </c>
      <c r="K203" s="3">
        <f t="shared" si="15"/>
        <v>171.29871314357439</v>
      </c>
      <c r="L203" s="3">
        <f t="shared" si="16"/>
        <v>162.33728685642564</v>
      </c>
    </row>
    <row r="204" spans="1:12" x14ac:dyDescent="0.2">
      <c r="A204" s="1">
        <v>41551</v>
      </c>
      <c r="B204">
        <v>165.31653739999999</v>
      </c>
      <c r="C204">
        <v>166.60753389999999</v>
      </c>
      <c r="D204">
        <v>165.09972880000001</v>
      </c>
      <c r="E204">
        <v>166.44</v>
      </c>
      <c r="F204">
        <v>96878000</v>
      </c>
      <c r="H204" s="3">
        <f t="shared" si="17"/>
        <v>166.78800000000001</v>
      </c>
      <c r="I204" s="3">
        <f t="shared" si="18"/>
        <v>0.12110400000000918</v>
      </c>
      <c r="J204" s="3">
        <f t="shared" si="19"/>
        <v>2.9834668005526841</v>
      </c>
      <c r="K204" s="3">
        <f t="shared" si="15"/>
        <v>171.26320020082903</v>
      </c>
      <c r="L204" s="3">
        <f t="shared" si="16"/>
        <v>162.31279979917099</v>
      </c>
    </row>
    <row r="205" spans="1:12" x14ac:dyDescent="0.2">
      <c r="A205" s="1">
        <v>41550</v>
      </c>
      <c r="B205">
        <v>166.34303840000001</v>
      </c>
      <c r="C205">
        <v>166.49086389999999</v>
      </c>
      <c r="D205">
        <v>164.4213077</v>
      </c>
      <c r="E205">
        <v>165.19</v>
      </c>
      <c r="F205">
        <v>176698000</v>
      </c>
      <c r="H205" s="3">
        <f t="shared" si="17"/>
        <v>166.60800000000003</v>
      </c>
      <c r="I205" s="3">
        <f t="shared" si="18"/>
        <v>2.0107240000000988</v>
      </c>
      <c r="J205" s="3">
        <f t="shared" si="19"/>
        <v>2.9824732123692357</v>
      </c>
      <c r="K205" s="3">
        <f t="shared" si="15"/>
        <v>171.08170981855389</v>
      </c>
      <c r="L205" s="3">
        <f t="shared" si="16"/>
        <v>162.13429018144618</v>
      </c>
    </row>
    <row r="206" spans="1:12" x14ac:dyDescent="0.2">
      <c r="A206" s="1">
        <v>41549</v>
      </c>
      <c r="B206">
        <v>165.9120197</v>
      </c>
      <c r="C206">
        <v>166.88768289999999</v>
      </c>
      <c r="D206">
        <v>165.39955019999999</v>
      </c>
      <c r="E206">
        <v>166.73</v>
      </c>
      <c r="F206">
        <v>113350000</v>
      </c>
      <c r="H206" s="3">
        <f t="shared" si="17"/>
        <v>166.48650000000004</v>
      </c>
      <c r="I206" s="3">
        <f t="shared" si="18"/>
        <v>5.9292249999977967E-2</v>
      </c>
      <c r="J206" s="3">
        <f t="shared" si="19"/>
        <v>2.965956854456933</v>
      </c>
      <c r="K206" s="3">
        <f t="shared" si="15"/>
        <v>170.93543528168544</v>
      </c>
      <c r="L206" s="3">
        <f t="shared" si="16"/>
        <v>162.03756471831463</v>
      </c>
    </row>
    <row r="207" spans="1:12" x14ac:dyDescent="0.2">
      <c r="A207" s="1">
        <v>41548</v>
      </c>
      <c r="B207">
        <v>165.70736149999999</v>
      </c>
      <c r="C207">
        <v>167.0476851</v>
      </c>
      <c r="D207">
        <v>165.53982110000001</v>
      </c>
      <c r="E207">
        <v>166.89</v>
      </c>
      <c r="F207">
        <v>127160000</v>
      </c>
      <c r="H207" s="3">
        <f t="shared" si="17"/>
        <v>166.27799999999999</v>
      </c>
      <c r="I207" s="3">
        <f t="shared" si="18"/>
        <v>0.3745439999999936</v>
      </c>
      <c r="J207" s="3">
        <f t="shared" si="19"/>
        <v>2.9682140505698147</v>
      </c>
      <c r="K207" s="3">
        <f t="shared" si="15"/>
        <v>170.7303210758547</v>
      </c>
      <c r="L207" s="3">
        <f t="shared" si="16"/>
        <v>161.82567892414528</v>
      </c>
    </row>
    <row r="208" spans="1:12" x14ac:dyDescent="0.2">
      <c r="A208" s="1">
        <v>41547</v>
      </c>
      <c r="B208">
        <v>165.05766560000001</v>
      </c>
      <c r="C208">
        <v>166.10233439999999</v>
      </c>
      <c r="D208">
        <v>164.7324385</v>
      </c>
      <c r="E208">
        <v>165.58</v>
      </c>
      <c r="F208">
        <v>143937000</v>
      </c>
      <c r="H208" s="3">
        <f t="shared" si="17"/>
        <v>165.99449999999996</v>
      </c>
      <c r="I208" s="3">
        <f t="shared" si="18"/>
        <v>0.17181024999995609</v>
      </c>
      <c r="J208" s="3">
        <f t="shared" si="19"/>
        <v>3.0022558018929808</v>
      </c>
      <c r="K208" s="3">
        <f t="shared" si="15"/>
        <v>170.49788370283943</v>
      </c>
      <c r="L208" s="3">
        <f t="shared" si="16"/>
        <v>161.49111629716049</v>
      </c>
    </row>
    <row r="209" spans="1:12" x14ac:dyDescent="0.2">
      <c r="A209" s="1">
        <v>41544</v>
      </c>
      <c r="B209">
        <v>166.39101529999999</v>
      </c>
      <c r="C209">
        <v>166.68666390000001</v>
      </c>
      <c r="D209">
        <v>166.02638210000001</v>
      </c>
      <c r="E209">
        <v>166.46</v>
      </c>
      <c r="F209">
        <v>99141800</v>
      </c>
      <c r="H209" s="3">
        <f t="shared" si="17"/>
        <v>165.74049999999997</v>
      </c>
      <c r="I209" s="3">
        <f t="shared" si="18"/>
        <v>0.51768025000005624</v>
      </c>
      <c r="J209" s="3">
        <f t="shared" si="19"/>
        <v>3.0816928789222446</v>
      </c>
      <c r="K209" s="3">
        <f t="shared" si="15"/>
        <v>170.36303931838333</v>
      </c>
      <c r="L209" s="3">
        <f t="shared" si="16"/>
        <v>161.11796068161661</v>
      </c>
    </row>
    <row r="210" spans="1:12" x14ac:dyDescent="0.2">
      <c r="A210" s="1">
        <v>41543</v>
      </c>
      <c r="B210">
        <v>166.86536390000001</v>
      </c>
      <c r="C210">
        <v>167.70304139999999</v>
      </c>
      <c r="D210">
        <v>166.59927809999999</v>
      </c>
      <c r="E210">
        <v>167.23</v>
      </c>
      <c r="F210">
        <v>77146900</v>
      </c>
      <c r="H210" s="3">
        <f t="shared" si="17"/>
        <v>165.46799999999999</v>
      </c>
      <c r="I210" s="3">
        <f t="shared" si="18"/>
        <v>3.1046440000000017</v>
      </c>
      <c r="J210" s="3">
        <f t="shared" si="19"/>
        <v>3.1490171482543672</v>
      </c>
      <c r="K210" s="3">
        <f t="shared" si="15"/>
        <v>170.19152572238153</v>
      </c>
      <c r="L210" s="3">
        <f t="shared" si="16"/>
        <v>160.74447427761845</v>
      </c>
    </row>
    <row r="211" spans="1:12" x14ac:dyDescent="0.2">
      <c r="A211" s="1">
        <v>41542</v>
      </c>
      <c r="B211">
        <v>167.18130379999999</v>
      </c>
      <c r="C211">
        <v>167.51637600000001</v>
      </c>
      <c r="D211">
        <v>166.44217399999999</v>
      </c>
      <c r="E211">
        <v>166.59</v>
      </c>
      <c r="F211">
        <v>117306500</v>
      </c>
      <c r="H211" s="3">
        <f t="shared" si="17"/>
        <v>165.14400000000001</v>
      </c>
      <c r="I211" s="3">
        <f t="shared" si="18"/>
        <v>2.0909159999999942</v>
      </c>
      <c r="J211" s="3">
        <f t="shared" si="19"/>
        <v>3.2242281421295345</v>
      </c>
      <c r="K211" s="3">
        <f t="shared" si="15"/>
        <v>169.98034221319432</v>
      </c>
      <c r="L211" s="3">
        <f t="shared" si="16"/>
        <v>160.30765778680569</v>
      </c>
    </row>
    <row r="212" spans="1:12" x14ac:dyDescent="0.2">
      <c r="A212" s="1">
        <v>41541</v>
      </c>
      <c r="B212">
        <v>167.434631</v>
      </c>
      <c r="C212">
        <v>168.0554893</v>
      </c>
      <c r="D212">
        <v>166.75464339999999</v>
      </c>
      <c r="E212">
        <v>167.07</v>
      </c>
      <c r="F212">
        <v>106333100</v>
      </c>
      <c r="H212" s="3">
        <f t="shared" si="17"/>
        <v>164.8235</v>
      </c>
      <c r="I212" s="3">
        <f t="shared" si="18"/>
        <v>5.0467622499999889</v>
      </c>
      <c r="J212" s="3">
        <f t="shared" si="19"/>
        <v>3.3533673393322219</v>
      </c>
      <c r="K212" s="3">
        <f t="shared" si="15"/>
        <v>169.85355100899832</v>
      </c>
      <c r="L212" s="3">
        <f t="shared" si="16"/>
        <v>159.79344899100167</v>
      </c>
    </row>
    <row r="213" spans="1:12" x14ac:dyDescent="0.2">
      <c r="A213" s="1">
        <v>41540</v>
      </c>
      <c r="B213">
        <v>168.0218931</v>
      </c>
      <c r="C213">
        <v>168.1795769</v>
      </c>
      <c r="D213">
        <v>166.93781730000001</v>
      </c>
      <c r="E213">
        <v>167.47</v>
      </c>
      <c r="F213">
        <v>104616500</v>
      </c>
      <c r="H213" s="3">
        <f t="shared" si="17"/>
        <v>164.60999999999996</v>
      </c>
      <c r="I213" s="3">
        <f t="shared" si="18"/>
        <v>8.1796000000002405</v>
      </c>
      <c r="J213" s="3">
        <f t="shared" si="19"/>
        <v>3.3457340300747247</v>
      </c>
      <c r="K213" s="3">
        <f t="shared" si="15"/>
        <v>169.62860104511205</v>
      </c>
      <c r="L213" s="3">
        <f t="shared" si="16"/>
        <v>159.59139895488786</v>
      </c>
    </row>
    <row r="214" spans="1:12" x14ac:dyDescent="0.2">
      <c r="A214" s="1">
        <v>41537</v>
      </c>
      <c r="B214">
        <v>169.8367063</v>
      </c>
      <c r="C214">
        <v>169.8367063</v>
      </c>
      <c r="D214">
        <v>168.11202549999999</v>
      </c>
      <c r="E214">
        <v>168.25</v>
      </c>
      <c r="F214">
        <v>132867100</v>
      </c>
      <c r="H214" s="3">
        <f t="shared" si="17"/>
        <v>164.40699999999998</v>
      </c>
      <c r="I214" s="3">
        <f t="shared" si="18"/>
        <v>14.768649000000137</v>
      </c>
      <c r="J214" s="3">
        <f t="shared" si="19"/>
        <v>3.3016560465923837</v>
      </c>
      <c r="K214" s="3">
        <f t="shared" si="15"/>
        <v>169.35948406988857</v>
      </c>
      <c r="L214" s="3">
        <f t="shared" si="16"/>
        <v>159.4545159301114</v>
      </c>
    </row>
    <row r="215" spans="1:12" x14ac:dyDescent="0.2">
      <c r="A215" s="1">
        <v>41536</v>
      </c>
      <c r="B215">
        <v>170.17535079999999</v>
      </c>
      <c r="C215">
        <v>170.2538088</v>
      </c>
      <c r="D215">
        <v>169.2632768</v>
      </c>
      <c r="E215">
        <v>169.43</v>
      </c>
      <c r="F215">
        <v>146616900</v>
      </c>
      <c r="H215" s="3">
        <f t="shared" si="17"/>
        <v>164.13749999999999</v>
      </c>
      <c r="I215" s="3">
        <f t="shared" si="18"/>
        <v>28.010556250000192</v>
      </c>
      <c r="J215" s="3">
        <f t="shared" si="19"/>
        <v>3.2254304286404984</v>
      </c>
      <c r="K215" s="3">
        <f t="shared" si="15"/>
        <v>168.97564564296073</v>
      </c>
      <c r="L215" s="3">
        <f t="shared" si="16"/>
        <v>159.29935435703925</v>
      </c>
    </row>
    <row r="216" spans="1:12" x14ac:dyDescent="0.2">
      <c r="A216" s="1">
        <v>41535</v>
      </c>
      <c r="B216">
        <v>167.70937359999999</v>
      </c>
      <c r="C216">
        <v>170.1709286</v>
      </c>
      <c r="D216">
        <v>167.28767289999999</v>
      </c>
      <c r="E216">
        <v>169.71</v>
      </c>
      <c r="F216">
        <v>203460600</v>
      </c>
      <c r="H216" s="3">
        <f t="shared" si="17"/>
        <v>163.73549999999997</v>
      </c>
      <c r="I216" s="3">
        <f t="shared" si="18"/>
        <v>35.694650250000414</v>
      </c>
      <c r="J216" s="3">
        <f t="shared" si="19"/>
        <v>3.1188082900364393</v>
      </c>
      <c r="K216" s="3">
        <f t="shared" si="15"/>
        <v>168.41371243505463</v>
      </c>
      <c r="L216" s="3">
        <f t="shared" si="16"/>
        <v>159.05728756494531</v>
      </c>
    </row>
    <row r="217" spans="1:12" x14ac:dyDescent="0.2">
      <c r="A217" s="1">
        <v>41534</v>
      </c>
      <c r="B217">
        <v>167.17176710000001</v>
      </c>
      <c r="C217">
        <v>167.80922839999999</v>
      </c>
      <c r="D217">
        <v>167.17176710000001</v>
      </c>
      <c r="E217">
        <v>167.77</v>
      </c>
      <c r="F217">
        <v>82523300</v>
      </c>
      <c r="H217" s="3">
        <f t="shared" si="17"/>
        <v>163.36949999999996</v>
      </c>
      <c r="I217" s="3">
        <f t="shared" si="18"/>
        <v>19.364400250000447</v>
      </c>
      <c r="J217" s="3">
        <f t="shared" si="19"/>
        <v>2.896909154599089</v>
      </c>
      <c r="K217" s="3">
        <f t="shared" si="15"/>
        <v>167.71486373189859</v>
      </c>
      <c r="L217" s="3">
        <f t="shared" si="16"/>
        <v>159.02413626810133</v>
      </c>
    </row>
    <row r="218" spans="1:12" x14ac:dyDescent="0.2">
      <c r="A218" s="1">
        <v>41533</v>
      </c>
      <c r="B218">
        <v>167.86362990000001</v>
      </c>
      <c r="C218">
        <v>167.9420891</v>
      </c>
      <c r="D218">
        <v>166.7651999</v>
      </c>
      <c r="E218">
        <v>167.03</v>
      </c>
      <c r="F218">
        <v>106299200</v>
      </c>
      <c r="H218" s="3">
        <f t="shared" si="17"/>
        <v>163.06049999999999</v>
      </c>
      <c r="I218" s="3">
        <f t="shared" si="18"/>
        <v>15.756930250000085</v>
      </c>
      <c r="J218" s="3">
        <f t="shared" si="19"/>
        <v>2.8659198239832175</v>
      </c>
      <c r="K218" s="3">
        <f t="shared" si="15"/>
        <v>167.35937973597481</v>
      </c>
      <c r="L218" s="3">
        <f t="shared" si="16"/>
        <v>158.76162026402517</v>
      </c>
    </row>
    <row r="219" spans="1:12" x14ac:dyDescent="0.2">
      <c r="A219" s="1">
        <v>41530</v>
      </c>
      <c r="B219">
        <v>165.8738505</v>
      </c>
      <c r="C219">
        <v>166.19749719999999</v>
      </c>
      <c r="D219">
        <v>165.49135889999999</v>
      </c>
      <c r="E219">
        <v>166.07</v>
      </c>
      <c r="F219">
        <v>72727800</v>
      </c>
      <c r="H219" s="3">
        <f t="shared" si="17"/>
        <v>162.84049999999999</v>
      </c>
      <c r="I219" s="3">
        <f t="shared" si="18"/>
        <v>10.42967025000001</v>
      </c>
      <c r="J219" s="3">
        <f t="shared" si="19"/>
        <v>2.8154622577829027</v>
      </c>
      <c r="K219" s="3">
        <f t="shared" si="15"/>
        <v>167.06369338667434</v>
      </c>
      <c r="L219" s="3">
        <f t="shared" si="16"/>
        <v>158.61730661332564</v>
      </c>
    </row>
    <row r="220" spans="1:12" x14ac:dyDescent="0.2">
      <c r="A220" s="1">
        <v>41529</v>
      </c>
      <c r="B220">
        <v>166.07247469999999</v>
      </c>
      <c r="C220">
        <v>166.28822969999999</v>
      </c>
      <c r="D220">
        <v>165.464438</v>
      </c>
      <c r="E220">
        <v>165.69</v>
      </c>
      <c r="F220">
        <v>83209000</v>
      </c>
      <c r="H220" s="3">
        <f t="shared" si="17"/>
        <v>162.69550000000001</v>
      </c>
      <c r="I220" s="3">
        <f t="shared" si="18"/>
        <v>8.9670302499999277</v>
      </c>
      <c r="J220" s="3">
        <f t="shared" si="19"/>
        <v>2.7918719907080294</v>
      </c>
      <c r="K220" s="3">
        <f t="shared" si="15"/>
        <v>166.88330798606205</v>
      </c>
      <c r="L220" s="3">
        <f t="shared" si="16"/>
        <v>158.50769201393797</v>
      </c>
    </row>
    <row r="221" spans="1:12" x14ac:dyDescent="0.2">
      <c r="A221" s="1">
        <v>41528</v>
      </c>
      <c r="B221">
        <v>165.39462570000001</v>
      </c>
      <c r="C221">
        <v>166.14</v>
      </c>
      <c r="D221">
        <v>165.1102066</v>
      </c>
      <c r="E221">
        <v>166.14</v>
      </c>
      <c r="F221">
        <v>94545900</v>
      </c>
      <c r="H221" s="3">
        <f t="shared" si="17"/>
        <v>162.68549999999999</v>
      </c>
      <c r="I221" s="3">
        <f t="shared" si="18"/>
        <v>11.933570249999972</v>
      </c>
      <c r="J221" s="3">
        <f t="shared" si="19"/>
        <v>2.7136231338378614</v>
      </c>
      <c r="K221" s="3">
        <f t="shared" si="15"/>
        <v>166.75593470075677</v>
      </c>
      <c r="L221" s="3">
        <f t="shared" si="16"/>
        <v>158.61506529924321</v>
      </c>
    </row>
    <row r="222" spans="1:12" x14ac:dyDescent="0.2">
      <c r="A222" s="1">
        <v>41527</v>
      </c>
      <c r="B222">
        <v>165.39442650000001</v>
      </c>
      <c r="C222">
        <v>165.64942260000001</v>
      </c>
      <c r="D222">
        <v>165.02173980000001</v>
      </c>
      <c r="E222">
        <v>165.62</v>
      </c>
      <c r="F222">
        <v>105847200</v>
      </c>
      <c r="H222" s="3">
        <f t="shared" si="17"/>
        <v>162.69550000000004</v>
      </c>
      <c r="I222" s="3">
        <f t="shared" si="18"/>
        <v>8.5527002499998037</v>
      </c>
      <c r="J222" s="3">
        <f t="shared" si="19"/>
        <v>2.6022043756207958</v>
      </c>
      <c r="K222" s="3">
        <f t="shared" si="15"/>
        <v>166.59880656343122</v>
      </c>
      <c r="L222" s="3">
        <f t="shared" si="16"/>
        <v>158.79219343656885</v>
      </c>
    </row>
    <row r="223" spans="1:12" x14ac:dyDescent="0.2">
      <c r="A223" s="1">
        <v>41526</v>
      </c>
      <c r="B223">
        <v>163.24273700000001</v>
      </c>
      <c r="C223">
        <v>164.4980731</v>
      </c>
      <c r="D223">
        <v>163.24273700000001</v>
      </c>
      <c r="E223">
        <v>164.4</v>
      </c>
      <c r="F223">
        <v>87559300</v>
      </c>
      <c r="H223" s="3">
        <f t="shared" si="17"/>
        <v>162.70699999999999</v>
      </c>
      <c r="I223" s="3">
        <f t="shared" si="18"/>
        <v>2.8662490000000407</v>
      </c>
      <c r="J223" s="3">
        <f t="shared" si="19"/>
        <v>2.5187788013241708</v>
      </c>
      <c r="K223" s="3">
        <f t="shared" si="15"/>
        <v>166.48516820198626</v>
      </c>
      <c r="L223" s="3">
        <f t="shared" si="16"/>
        <v>158.92883179801373</v>
      </c>
    </row>
    <row r="224" spans="1:12" x14ac:dyDescent="0.2">
      <c r="A224" s="1">
        <v>41523</v>
      </c>
      <c r="B224">
        <v>163.3009419</v>
      </c>
      <c r="C224">
        <v>163.76188389999999</v>
      </c>
      <c r="D224">
        <v>161.31006500000001</v>
      </c>
      <c r="E224">
        <v>162.84</v>
      </c>
      <c r="F224">
        <v>159756500</v>
      </c>
      <c r="H224" s="3">
        <f t="shared" si="17"/>
        <v>162.78950000000003</v>
      </c>
      <c r="I224" s="3">
        <f t="shared" si="18"/>
        <v>2.5502499999970835E-3</v>
      </c>
      <c r="J224" s="3">
        <f t="shared" si="19"/>
        <v>2.4904118133353017</v>
      </c>
      <c r="K224" s="3">
        <f t="shared" si="15"/>
        <v>166.52511772000298</v>
      </c>
      <c r="L224" s="3">
        <f t="shared" si="16"/>
        <v>159.05388227999708</v>
      </c>
    </row>
    <row r="225" spans="1:12" x14ac:dyDescent="0.2">
      <c r="A225" s="1">
        <v>41522</v>
      </c>
      <c r="B225">
        <v>162.65212099999999</v>
      </c>
      <c r="C225">
        <v>163.19151600000001</v>
      </c>
      <c r="D225">
        <v>162.53443480000001</v>
      </c>
      <c r="E225">
        <v>162.76</v>
      </c>
      <c r="F225">
        <v>63090500</v>
      </c>
      <c r="H225" s="3">
        <f t="shared" si="17"/>
        <v>162.97400000000002</v>
      </c>
      <c r="I225" s="3">
        <f t="shared" si="18"/>
        <v>4.5796000000011577E-2</v>
      </c>
      <c r="J225" s="3">
        <f t="shared" si="19"/>
        <v>2.4956499153527174</v>
      </c>
      <c r="K225" s="3">
        <f t="shared" si="15"/>
        <v>166.71747487302909</v>
      </c>
      <c r="L225" s="3">
        <f t="shared" si="16"/>
        <v>159.23052512697095</v>
      </c>
    </row>
    <row r="226" spans="1:12" x14ac:dyDescent="0.2">
      <c r="A226" s="1">
        <v>41521</v>
      </c>
      <c r="B226">
        <v>161.26540449999999</v>
      </c>
      <c r="C226">
        <v>162.83461120000001</v>
      </c>
      <c r="D226">
        <v>160.97117829999999</v>
      </c>
      <c r="E226">
        <v>162.56</v>
      </c>
      <c r="F226">
        <v>97389400</v>
      </c>
      <c r="H226" s="3">
        <f t="shared" si="17"/>
        <v>163.13200000000001</v>
      </c>
      <c r="I226" s="3">
        <f t="shared" si="18"/>
        <v>0.32718400000000314</v>
      </c>
      <c r="J226" s="3">
        <f t="shared" si="19"/>
        <v>2.49572338461217</v>
      </c>
      <c r="K226" s="3">
        <f t="shared" si="15"/>
        <v>166.87558507691827</v>
      </c>
      <c r="L226" s="3">
        <f t="shared" si="16"/>
        <v>159.38841492308174</v>
      </c>
    </row>
    <row r="227" spans="1:12" x14ac:dyDescent="0.2">
      <c r="A227" s="1">
        <v>41520</v>
      </c>
      <c r="B227">
        <v>162.04380190000001</v>
      </c>
      <c r="C227">
        <v>162.3870527</v>
      </c>
      <c r="D227">
        <v>160.5433056</v>
      </c>
      <c r="E227">
        <v>161.22</v>
      </c>
      <c r="F227">
        <v>142375100</v>
      </c>
      <c r="H227" s="3">
        <f t="shared" si="17"/>
        <v>163.327</v>
      </c>
      <c r="I227" s="3">
        <f t="shared" si="18"/>
        <v>4.4394489999999971</v>
      </c>
      <c r="J227" s="3">
        <f t="shared" si="19"/>
        <v>2.5017861244518937</v>
      </c>
      <c r="K227" s="3">
        <f t="shared" si="15"/>
        <v>167.07967918667785</v>
      </c>
      <c r="L227" s="3">
        <f t="shared" si="16"/>
        <v>159.57432081332215</v>
      </c>
    </row>
    <row r="228" spans="1:12" x14ac:dyDescent="0.2">
      <c r="A228" s="1">
        <v>41516</v>
      </c>
      <c r="B228">
        <v>161.3434464</v>
      </c>
      <c r="C228">
        <v>161.36306139999999</v>
      </c>
      <c r="D228">
        <v>160.02923920000001</v>
      </c>
      <c r="E228">
        <v>160.5</v>
      </c>
      <c r="F228">
        <v>134928900</v>
      </c>
      <c r="H228" s="3">
        <f t="shared" si="17"/>
        <v>163.63650000000001</v>
      </c>
      <c r="I228" s="3">
        <f t="shared" si="18"/>
        <v>9.8376322500000768</v>
      </c>
      <c r="J228" s="3">
        <f t="shared" si="19"/>
        <v>2.503250382003372</v>
      </c>
      <c r="K228" s="3">
        <f t="shared" si="15"/>
        <v>167.39137557300506</v>
      </c>
      <c r="L228" s="3">
        <f t="shared" si="16"/>
        <v>159.88162442699496</v>
      </c>
    </row>
    <row r="229" spans="1:12" x14ac:dyDescent="0.2">
      <c r="A229" s="1">
        <v>41515</v>
      </c>
      <c r="B229">
        <v>160.40193400000001</v>
      </c>
      <c r="C229">
        <v>161.86325389999999</v>
      </c>
      <c r="D229">
        <v>160.25482120000001</v>
      </c>
      <c r="E229">
        <v>161.01</v>
      </c>
      <c r="F229">
        <v>119200500</v>
      </c>
      <c r="H229" s="3">
        <f t="shared" si="17"/>
        <v>163.99449999999999</v>
      </c>
      <c r="I229" s="3">
        <f t="shared" si="18"/>
        <v>8.9072402499999832</v>
      </c>
      <c r="J229" s="3">
        <f t="shared" si="19"/>
        <v>2.4789072542150548</v>
      </c>
      <c r="K229" s="3">
        <f t="shared" si="15"/>
        <v>167.71286088132257</v>
      </c>
      <c r="L229" s="3">
        <f t="shared" si="16"/>
        <v>160.27613911867741</v>
      </c>
    </row>
    <row r="230" spans="1:12" x14ac:dyDescent="0.2">
      <c r="A230" s="1">
        <v>41514</v>
      </c>
      <c r="B230">
        <v>160.1125313</v>
      </c>
      <c r="C230">
        <v>161.3188183</v>
      </c>
      <c r="D230">
        <v>159.9065798</v>
      </c>
      <c r="E230">
        <v>160.75</v>
      </c>
      <c r="F230">
        <v>108113000</v>
      </c>
      <c r="H230" s="3">
        <f t="shared" si="17"/>
        <v>164.3125</v>
      </c>
      <c r="I230" s="3">
        <f t="shared" si="18"/>
        <v>12.69140625</v>
      </c>
      <c r="J230" s="3">
        <f t="shared" si="19"/>
        <v>2.4693445031019912</v>
      </c>
      <c r="K230" s="3">
        <f t="shared" si="15"/>
        <v>168.016516754653</v>
      </c>
      <c r="L230" s="3">
        <f t="shared" si="16"/>
        <v>160.608483245347</v>
      </c>
    </row>
    <row r="231" spans="1:12" x14ac:dyDescent="0.2">
      <c r="A231" s="1">
        <v>41513</v>
      </c>
      <c r="B231">
        <v>161.19013530000001</v>
      </c>
      <c r="C231">
        <v>162.7985061</v>
      </c>
      <c r="D231">
        <v>160.0623143</v>
      </c>
      <c r="E231">
        <v>160.18</v>
      </c>
      <c r="F231">
        <v>158619400</v>
      </c>
      <c r="H231" s="3">
        <f t="shared" si="17"/>
        <v>164.548</v>
      </c>
      <c r="I231" s="3">
        <f t="shared" si="18"/>
        <v>19.079423999999957</v>
      </c>
      <c r="J231" s="3">
        <f t="shared" si="19"/>
        <v>2.3573592375792067</v>
      </c>
      <c r="K231" s="3">
        <f t="shared" si="15"/>
        <v>168.08403885636881</v>
      </c>
      <c r="L231" s="3">
        <f t="shared" si="16"/>
        <v>161.0119611436312</v>
      </c>
    </row>
    <row r="232" spans="1:12" x14ac:dyDescent="0.2">
      <c r="A232" s="1">
        <v>41512</v>
      </c>
      <c r="B232">
        <v>163.57477109999999</v>
      </c>
      <c r="C232">
        <v>164.07493980000001</v>
      </c>
      <c r="D232">
        <v>162.69212049999999</v>
      </c>
      <c r="E232">
        <v>162.80000000000001</v>
      </c>
      <c r="F232">
        <v>89702100</v>
      </c>
      <c r="H232" s="3">
        <f t="shared" si="17"/>
        <v>164.80599999999998</v>
      </c>
      <c r="I232" s="3">
        <f t="shared" si="18"/>
        <v>4.0240359999998869</v>
      </c>
      <c r="J232" s="3">
        <f t="shared" si="19"/>
        <v>2.1758470505759404</v>
      </c>
      <c r="K232" s="3">
        <f t="shared" si="15"/>
        <v>168.06977057586388</v>
      </c>
      <c r="L232" s="3">
        <f t="shared" si="16"/>
        <v>161.54222942413608</v>
      </c>
    </row>
    <row r="233" spans="1:12" x14ac:dyDescent="0.2">
      <c r="A233" s="1">
        <v>41509</v>
      </c>
      <c r="B233">
        <v>163.3413486</v>
      </c>
      <c r="C233">
        <v>163.6159543</v>
      </c>
      <c r="D233">
        <v>162.57637560000001</v>
      </c>
      <c r="E233">
        <v>163.41</v>
      </c>
      <c r="F233">
        <v>90888900</v>
      </c>
      <c r="H233" s="3">
        <f t="shared" si="17"/>
        <v>164.93299999999999</v>
      </c>
      <c r="I233" s="3">
        <f t="shared" si="18"/>
        <v>2.3195289999999882</v>
      </c>
      <c r="J233" s="3">
        <f t="shared" si="19"/>
        <v>2.1743832200189606</v>
      </c>
      <c r="K233" s="3">
        <f t="shared" si="15"/>
        <v>168.19457483002844</v>
      </c>
      <c r="L233" s="3">
        <f t="shared" si="16"/>
        <v>161.67142516997154</v>
      </c>
    </row>
    <row r="234" spans="1:12" x14ac:dyDescent="0.2">
      <c r="A234" s="1">
        <v>41508</v>
      </c>
      <c r="B234">
        <v>161.7223534</v>
      </c>
      <c r="C234">
        <v>163.09537520000001</v>
      </c>
      <c r="D234">
        <v>161.7125461</v>
      </c>
      <c r="E234">
        <v>162.86000000000001</v>
      </c>
      <c r="F234">
        <v>101471400</v>
      </c>
      <c r="H234" s="3">
        <f t="shared" si="17"/>
        <v>165.05499999999998</v>
      </c>
      <c r="I234" s="3">
        <f t="shared" si="18"/>
        <v>4.818024999999845</v>
      </c>
      <c r="J234" s="3">
        <f t="shared" si="19"/>
        <v>2.2423164250390766</v>
      </c>
      <c r="K234" s="3">
        <f t="shared" si="15"/>
        <v>168.4184746375586</v>
      </c>
      <c r="L234" s="3">
        <f t="shared" si="16"/>
        <v>161.69152536244135</v>
      </c>
    </row>
    <row r="235" spans="1:12" x14ac:dyDescent="0.2">
      <c r="A235" s="1">
        <v>41507</v>
      </c>
      <c r="B235">
        <v>161.9392124</v>
      </c>
      <c r="C235">
        <v>162.83168269999999</v>
      </c>
      <c r="D235">
        <v>161.02712750000001</v>
      </c>
      <c r="E235">
        <v>161.38999999999999</v>
      </c>
      <c r="F235">
        <v>159530500</v>
      </c>
      <c r="H235" s="3">
        <f t="shared" si="17"/>
        <v>165.19549999999998</v>
      </c>
      <c r="I235" s="3">
        <f t="shared" si="18"/>
        <v>14.481830249999962</v>
      </c>
      <c r="J235" s="3">
        <f t="shared" si="19"/>
        <v>2.2949862526821434</v>
      </c>
      <c r="K235" s="3">
        <f t="shared" si="15"/>
        <v>168.63797937902319</v>
      </c>
      <c r="L235" s="3">
        <f t="shared" si="16"/>
        <v>161.75302062097677</v>
      </c>
    </row>
    <row r="236" spans="1:12" x14ac:dyDescent="0.2">
      <c r="A236" s="1">
        <v>41506</v>
      </c>
      <c r="B236">
        <v>161.8604034</v>
      </c>
      <c r="C236">
        <v>162.9980553</v>
      </c>
      <c r="D236">
        <v>161.6838712</v>
      </c>
      <c r="E236">
        <v>162.38999999999999</v>
      </c>
      <c r="F236">
        <v>89294400</v>
      </c>
      <c r="H236" s="3">
        <f t="shared" si="17"/>
        <v>165.38950000000003</v>
      </c>
      <c r="I236" s="3">
        <f t="shared" si="18"/>
        <v>8.9970002500002408</v>
      </c>
      <c r="J236" s="3">
        <f t="shared" si="19"/>
        <v>2.2433016822309093</v>
      </c>
      <c r="K236" s="3">
        <f t="shared" si="15"/>
        <v>168.7544525233464</v>
      </c>
      <c r="L236" s="3">
        <f t="shared" si="16"/>
        <v>162.02454747665365</v>
      </c>
    </row>
    <row r="237" spans="1:12" x14ac:dyDescent="0.2">
      <c r="A237" s="1">
        <v>41505</v>
      </c>
      <c r="B237">
        <v>162.44320930000001</v>
      </c>
      <c r="C237">
        <v>163.00220849999999</v>
      </c>
      <c r="D237">
        <v>161.58019300000001</v>
      </c>
      <c r="E237">
        <v>161.59</v>
      </c>
      <c r="F237">
        <v>96437600</v>
      </c>
      <c r="H237" s="3">
        <f t="shared" si="17"/>
        <v>165.56400000000002</v>
      </c>
      <c r="I237" s="3">
        <f t="shared" si="18"/>
        <v>15.792676000000142</v>
      </c>
      <c r="J237" s="3">
        <f t="shared" si="19"/>
        <v>2.3400702713807555</v>
      </c>
      <c r="K237" s="3">
        <f t="shared" si="15"/>
        <v>169.07410540707116</v>
      </c>
      <c r="L237" s="3">
        <f t="shared" si="16"/>
        <v>162.05389459292888</v>
      </c>
    </row>
    <row r="238" spans="1:12" x14ac:dyDescent="0.2">
      <c r="A238" s="1">
        <v>41502</v>
      </c>
      <c r="B238">
        <v>162.85556170000001</v>
      </c>
      <c r="C238">
        <v>163.41456249999999</v>
      </c>
      <c r="D238">
        <v>162.30636799999999</v>
      </c>
      <c r="E238">
        <v>162.63</v>
      </c>
      <c r="F238">
        <v>130868200</v>
      </c>
      <c r="H238" s="3">
        <f t="shared" si="17"/>
        <v>165.79600000000002</v>
      </c>
      <c r="I238" s="3">
        <f t="shared" si="18"/>
        <v>10.023556000000159</v>
      </c>
      <c r="J238" s="3">
        <f t="shared" si="19"/>
        <v>2.4540744869502191</v>
      </c>
      <c r="K238" s="3">
        <f t="shared" si="15"/>
        <v>169.47711173042535</v>
      </c>
      <c r="L238" s="3">
        <f t="shared" si="16"/>
        <v>162.11488826957469</v>
      </c>
    </row>
    <row r="239" spans="1:12" x14ac:dyDescent="0.2">
      <c r="A239" s="1">
        <v>41501</v>
      </c>
      <c r="B239">
        <v>164.180128</v>
      </c>
      <c r="C239">
        <v>164.1997422</v>
      </c>
      <c r="D239">
        <v>162.885595</v>
      </c>
      <c r="E239">
        <v>163.16999999999999</v>
      </c>
      <c r="F239">
        <v>152931800</v>
      </c>
      <c r="H239" s="3">
        <f t="shared" si="17"/>
        <v>165.96000000000004</v>
      </c>
      <c r="I239" s="3">
        <f t="shared" si="18"/>
        <v>7.7841000000002731</v>
      </c>
      <c r="J239" s="3">
        <f t="shared" si="19"/>
        <v>2.6378627404586403</v>
      </c>
      <c r="K239" s="3">
        <f t="shared" si="15"/>
        <v>169.91679411068799</v>
      </c>
      <c r="L239" s="3">
        <f t="shared" si="16"/>
        <v>162.00320588931208</v>
      </c>
    </row>
    <row r="240" spans="1:12" x14ac:dyDescent="0.2">
      <c r="A240" s="1">
        <v>41500</v>
      </c>
      <c r="B240">
        <v>166.2647843</v>
      </c>
      <c r="C240">
        <v>166.529584</v>
      </c>
      <c r="D240">
        <v>165.45077040000001</v>
      </c>
      <c r="E240">
        <v>165.49</v>
      </c>
      <c r="F240">
        <v>79829200</v>
      </c>
      <c r="H240" s="3">
        <f t="shared" si="17"/>
        <v>166.08249999999998</v>
      </c>
      <c r="I240" s="3">
        <f t="shared" si="18"/>
        <v>0.35105624999996765</v>
      </c>
      <c r="J240" s="3">
        <f t="shared" si="19"/>
        <v>2.851680011414317</v>
      </c>
      <c r="K240" s="3">
        <f t="shared" si="15"/>
        <v>170.36002001712146</v>
      </c>
      <c r="L240" s="3">
        <f t="shared" si="16"/>
        <v>161.80497998287851</v>
      </c>
    </row>
    <row r="241" spans="1:12" x14ac:dyDescent="0.2">
      <c r="A241" s="1">
        <v>41499</v>
      </c>
      <c r="B241">
        <v>166.14385590000001</v>
      </c>
      <c r="C241">
        <v>166.62440889999999</v>
      </c>
      <c r="D241">
        <v>165.16313539999999</v>
      </c>
      <c r="E241">
        <v>166.34</v>
      </c>
      <c r="F241">
        <v>80806000</v>
      </c>
      <c r="H241" s="3">
        <f t="shared" si="17"/>
        <v>166.04349999999999</v>
      </c>
      <c r="I241" s="3">
        <f t="shared" si="18"/>
        <v>8.7912250000005257E-2</v>
      </c>
      <c r="J241" s="3">
        <f t="shared" si="19"/>
        <v>3.0592535241460399</v>
      </c>
      <c r="K241" s="3">
        <f t="shared" si="15"/>
        <v>170.63238028621905</v>
      </c>
      <c r="L241" s="3">
        <f t="shared" si="16"/>
        <v>161.45461971378094</v>
      </c>
    </row>
    <row r="242" spans="1:12" x14ac:dyDescent="0.2">
      <c r="A242" s="1">
        <v>41498</v>
      </c>
      <c r="B242">
        <v>165.2125303</v>
      </c>
      <c r="C242">
        <v>166.0461445</v>
      </c>
      <c r="D242">
        <v>165.1340725</v>
      </c>
      <c r="E242">
        <v>165.85</v>
      </c>
      <c r="F242">
        <v>68593300</v>
      </c>
      <c r="H242" s="3">
        <f t="shared" si="17"/>
        <v>165.94099999999997</v>
      </c>
      <c r="I242" s="3">
        <f t="shared" si="18"/>
        <v>8.2809999999963173E-3</v>
      </c>
      <c r="J242" s="3">
        <f t="shared" si="19"/>
        <v>3.2355148759509613</v>
      </c>
      <c r="K242" s="3">
        <f t="shared" si="15"/>
        <v>170.79427231392643</v>
      </c>
      <c r="L242" s="3">
        <f t="shared" si="16"/>
        <v>161.08772768607352</v>
      </c>
    </row>
    <row r="243" spans="1:12" x14ac:dyDescent="0.2">
      <c r="A243" s="1">
        <v>41495</v>
      </c>
      <c r="B243">
        <v>166.3148013</v>
      </c>
      <c r="C243">
        <v>166.82478879999999</v>
      </c>
      <c r="D243">
        <v>165.47136019999999</v>
      </c>
      <c r="E243">
        <v>166.05</v>
      </c>
      <c r="F243">
        <v>91757700</v>
      </c>
      <c r="H243" s="3">
        <f t="shared" si="17"/>
        <v>165.89399999999998</v>
      </c>
      <c r="I243" s="3">
        <f t="shared" si="18"/>
        <v>2.4336000000010714E-2</v>
      </c>
      <c r="J243" s="3">
        <f t="shared" si="19"/>
        <v>3.46397511177548</v>
      </c>
      <c r="K243" s="3">
        <f t="shared" si="15"/>
        <v>171.0899626676632</v>
      </c>
      <c r="L243" s="3">
        <f t="shared" si="16"/>
        <v>160.69803733233675</v>
      </c>
    </row>
    <row r="244" spans="1:12" x14ac:dyDescent="0.2">
      <c r="A244" s="1">
        <v>41494</v>
      </c>
      <c r="B244">
        <v>166.7065336</v>
      </c>
      <c r="C244">
        <v>166.902682</v>
      </c>
      <c r="D244">
        <v>165.67675439999999</v>
      </c>
      <c r="E244">
        <v>166.53</v>
      </c>
      <c r="F244">
        <v>102181300</v>
      </c>
      <c r="H244" s="3">
        <f t="shared" si="17"/>
        <v>165.80549999999999</v>
      </c>
      <c r="I244" s="3">
        <f t="shared" si="18"/>
        <v>0.52490025000000895</v>
      </c>
      <c r="J244" s="3">
        <f t="shared" si="19"/>
        <v>3.6530059249199063</v>
      </c>
      <c r="K244" s="3">
        <f t="shared" si="15"/>
        <v>171.28500888737986</v>
      </c>
      <c r="L244" s="3">
        <f t="shared" si="16"/>
        <v>160.32599111262013</v>
      </c>
    </row>
    <row r="245" spans="1:12" x14ac:dyDescent="0.2">
      <c r="A245" s="1">
        <v>41493</v>
      </c>
      <c r="B245">
        <v>165.92980729999999</v>
      </c>
      <c r="C245">
        <v>166.16518260000001</v>
      </c>
      <c r="D245">
        <v>165.3021397</v>
      </c>
      <c r="E245">
        <v>165.92</v>
      </c>
      <c r="F245">
        <v>84854700</v>
      </c>
      <c r="H245" s="3">
        <f t="shared" si="17"/>
        <v>165.68949999999998</v>
      </c>
      <c r="I245" s="3">
        <f t="shared" si="18"/>
        <v>5.3130250000002932E-2</v>
      </c>
      <c r="J245" s="3">
        <f t="shared" si="19"/>
        <v>3.8386442772807108</v>
      </c>
      <c r="K245" s="3">
        <f t="shared" si="15"/>
        <v>171.44746641592104</v>
      </c>
      <c r="L245" s="3">
        <f t="shared" si="16"/>
        <v>159.93153358407892</v>
      </c>
    </row>
    <row r="246" spans="1:12" x14ac:dyDescent="0.2">
      <c r="A246" s="1">
        <v>41492</v>
      </c>
      <c r="B246">
        <v>167.08766979999999</v>
      </c>
      <c r="C246">
        <v>167.45054139999999</v>
      </c>
      <c r="D246">
        <v>166.087321</v>
      </c>
      <c r="E246">
        <v>166.46</v>
      </c>
      <c r="F246">
        <v>87495000</v>
      </c>
      <c r="H246" s="3">
        <f t="shared" si="17"/>
        <v>165.494</v>
      </c>
      <c r="I246" s="3">
        <f t="shared" si="18"/>
        <v>0.93315600000001586</v>
      </c>
      <c r="J246" s="3">
        <f t="shared" si="19"/>
        <v>3.9147912045216327</v>
      </c>
      <c r="K246" s="3">
        <f t="shared" si="15"/>
        <v>171.36618680678245</v>
      </c>
      <c r="L246" s="3">
        <f t="shared" si="16"/>
        <v>159.62181319321755</v>
      </c>
    </row>
    <row r="247" spans="1:12" x14ac:dyDescent="0.2">
      <c r="A247" s="1">
        <v>41491</v>
      </c>
      <c r="B247">
        <v>167.28250560000001</v>
      </c>
      <c r="C247">
        <v>167.6649889</v>
      </c>
      <c r="D247">
        <v>167.06674580000001</v>
      </c>
      <c r="E247">
        <v>167.41</v>
      </c>
      <c r="F247">
        <v>54072700</v>
      </c>
      <c r="H247" s="3">
        <f t="shared" si="17"/>
        <v>165.26849999999999</v>
      </c>
      <c r="I247" s="3">
        <f t="shared" si="18"/>
        <v>4.5860222500000329</v>
      </c>
      <c r="J247" s="3">
        <f t="shared" si="19"/>
        <v>3.9876840929291184</v>
      </c>
      <c r="K247" s="3">
        <f t="shared" si="15"/>
        <v>171.25002613939367</v>
      </c>
      <c r="L247" s="3">
        <f t="shared" si="16"/>
        <v>159.28697386060631</v>
      </c>
    </row>
    <row r="248" spans="1:12" x14ac:dyDescent="0.2">
      <c r="A248" s="1">
        <v>41488</v>
      </c>
      <c r="B248">
        <v>167.0028944</v>
      </c>
      <c r="C248">
        <v>167.67961510000001</v>
      </c>
      <c r="D248">
        <v>166.77732090000001</v>
      </c>
      <c r="E248">
        <v>167.66</v>
      </c>
      <c r="F248">
        <v>91116700</v>
      </c>
      <c r="H248" s="3">
        <f t="shared" si="17"/>
        <v>164.9375</v>
      </c>
      <c r="I248" s="3">
        <f t="shared" si="18"/>
        <v>7.4120062499999815</v>
      </c>
      <c r="J248" s="3">
        <f t="shared" si="19"/>
        <v>3.9958831955526324</v>
      </c>
      <c r="K248" s="3">
        <f t="shared" si="15"/>
        <v>170.93132479332894</v>
      </c>
      <c r="L248" s="3">
        <f t="shared" si="16"/>
        <v>158.94367520667106</v>
      </c>
    </row>
    <row r="249" spans="1:12" x14ac:dyDescent="0.2">
      <c r="A249" s="1">
        <v>41487</v>
      </c>
      <c r="B249">
        <v>166.71291629999999</v>
      </c>
      <c r="C249">
        <v>167.51710829999999</v>
      </c>
      <c r="D249">
        <v>166.6246514</v>
      </c>
      <c r="E249">
        <v>167.37</v>
      </c>
      <c r="F249">
        <v>110438400</v>
      </c>
      <c r="H249" s="3">
        <f t="shared" si="17"/>
        <v>164.54850000000002</v>
      </c>
      <c r="I249" s="3">
        <f t="shared" si="18"/>
        <v>7.9608622499999218</v>
      </c>
      <c r="J249" s="3">
        <f t="shared" si="19"/>
        <v>3.9638176358152397</v>
      </c>
      <c r="K249" s="3">
        <f t="shared" si="15"/>
        <v>170.49422645372289</v>
      </c>
      <c r="L249" s="3">
        <f t="shared" si="16"/>
        <v>158.60277354627715</v>
      </c>
    </row>
    <row r="250" spans="1:12" x14ac:dyDescent="0.2">
      <c r="A250" s="1">
        <v>41486</v>
      </c>
      <c r="B250">
        <v>165.6855693</v>
      </c>
      <c r="C250">
        <v>166.57803920000001</v>
      </c>
      <c r="D250">
        <v>165.244238</v>
      </c>
      <c r="E250">
        <v>165.46</v>
      </c>
      <c r="F250">
        <v>142388700</v>
      </c>
      <c r="H250" s="3">
        <f t="shared" si="17"/>
        <v>164.08850000000001</v>
      </c>
      <c r="I250" s="3">
        <f t="shared" si="18"/>
        <v>1.8810122499999931</v>
      </c>
      <c r="J250" s="3">
        <f t="shared" si="19"/>
        <v>3.9134015446922792</v>
      </c>
      <c r="K250" s="3">
        <f t="shared" si="15"/>
        <v>169.95860231703844</v>
      </c>
      <c r="L250" s="3">
        <f t="shared" si="16"/>
        <v>158.21839768296158</v>
      </c>
    </row>
    <row r="251" spans="1:12" x14ac:dyDescent="0.2">
      <c r="A251" s="1">
        <v>41485</v>
      </c>
      <c r="B251">
        <v>165.8401685</v>
      </c>
      <c r="C251">
        <v>166.01669849999999</v>
      </c>
      <c r="D251">
        <v>164.947711</v>
      </c>
      <c r="E251">
        <v>165.34</v>
      </c>
      <c r="F251">
        <v>85209600</v>
      </c>
      <c r="H251" s="3">
        <f t="shared" si="17"/>
        <v>163.72050000000002</v>
      </c>
      <c r="I251" s="3">
        <f t="shared" si="18"/>
        <v>2.6227802499999608</v>
      </c>
      <c r="J251" s="3">
        <f t="shared" si="19"/>
        <v>3.9015357681302785</v>
      </c>
      <c r="K251" s="3">
        <f t="shared" si="15"/>
        <v>169.57280365219543</v>
      </c>
      <c r="L251" s="3">
        <f t="shared" si="16"/>
        <v>157.8681963478046</v>
      </c>
    </row>
    <row r="252" spans="1:12" x14ac:dyDescent="0.2">
      <c r="A252" s="1">
        <v>41484</v>
      </c>
      <c r="B252">
        <v>165.42826500000001</v>
      </c>
      <c r="C252">
        <v>165.80093959999999</v>
      </c>
      <c r="D252">
        <v>164.8692532</v>
      </c>
      <c r="E252">
        <v>165.34</v>
      </c>
      <c r="F252">
        <v>79695000</v>
      </c>
      <c r="H252" s="3">
        <f t="shared" si="17"/>
        <v>163.36600000000001</v>
      </c>
      <c r="I252" s="3">
        <f t="shared" si="18"/>
        <v>3.8966759999999585</v>
      </c>
      <c r="J252" s="3">
        <f t="shared" si="19"/>
        <v>3.8847403838609242</v>
      </c>
      <c r="K252" s="3">
        <f t="shared" si="15"/>
        <v>169.19311057579139</v>
      </c>
      <c r="L252" s="3">
        <f t="shared" si="16"/>
        <v>157.53888942420863</v>
      </c>
    </row>
    <row r="253" spans="1:12" x14ac:dyDescent="0.2">
      <c r="A253" s="1">
        <v>41481</v>
      </c>
      <c r="B253">
        <v>164.97715690000001</v>
      </c>
      <c r="C253">
        <v>165.89903609999999</v>
      </c>
      <c r="D253">
        <v>164.29065109999999</v>
      </c>
      <c r="E253">
        <v>165.85</v>
      </c>
      <c r="F253">
        <v>107814600</v>
      </c>
      <c r="H253" s="3">
        <f t="shared" si="17"/>
        <v>162.96549999999999</v>
      </c>
      <c r="I253" s="3">
        <f t="shared" si="18"/>
        <v>8.3203402500000152</v>
      </c>
      <c r="J253" s="3">
        <f t="shared" si="19"/>
        <v>3.8675474867802104</v>
      </c>
      <c r="K253" s="3">
        <f t="shared" si="15"/>
        <v>168.76682123017031</v>
      </c>
      <c r="L253" s="3">
        <f t="shared" si="16"/>
        <v>157.16417876982968</v>
      </c>
    </row>
    <row r="254" spans="1:12" x14ac:dyDescent="0.2">
      <c r="A254" s="1">
        <v>41480</v>
      </c>
      <c r="B254">
        <v>164.9737015</v>
      </c>
      <c r="C254">
        <v>165.81710530000001</v>
      </c>
      <c r="D254">
        <v>164.699105</v>
      </c>
      <c r="E254">
        <v>165.67</v>
      </c>
      <c r="F254">
        <v>111088600</v>
      </c>
      <c r="H254" s="3">
        <f t="shared" si="17"/>
        <v>162.572</v>
      </c>
      <c r="I254" s="3">
        <f t="shared" si="18"/>
        <v>9.5976039999999063</v>
      </c>
      <c r="J254" s="3">
        <f t="shared" si="19"/>
        <v>3.8154848119210119</v>
      </c>
      <c r="K254" s="3">
        <f t="shared" si="15"/>
        <v>168.29522721788152</v>
      </c>
      <c r="L254" s="3">
        <f t="shared" si="16"/>
        <v>156.84877278211849</v>
      </c>
    </row>
    <row r="255" spans="1:12" x14ac:dyDescent="0.2">
      <c r="A255" s="1">
        <v>41479</v>
      </c>
      <c r="B255">
        <v>166.51550739999999</v>
      </c>
      <c r="C255">
        <v>166.58415740000001</v>
      </c>
      <c r="D255">
        <v>164.93655709999999</v>
      </c>
      <c r="E255">
        <v>165.27</v>
      </c>
      <c r="F255">
        <v>112914000</v>
      </c>
      <c r="H255" s="3">
        <f t="shared" si="17"/>
        <v>162.14100000000002</v>
      </c>
      <c r="I255" s="3">
        <f t="shared" si="18"/>
        <v>9.7906409999999422</v>
      </c>
      <c r="J255" s="3">
        <f t="shared" si="19"/>
        <v>3.7709645914540126</v>
      </c>
      <c r="K255" s="3">
        <f t="shared" si="15"/>
        <v>167.79744688718102</v>
      </c>
      <c r="L255" s="3">
        <f t="shared" si="16"/>
        <v>156.48455311281901</v>
      </c>
    </row>
    <row r="256" spans="1:12" x14ac:dyDescent="0.2">
      <c r="A256" s="1">
        <v>41478</v>
      </c>
      <c r="B256">
        <v>166.52727920000001</v>
      </c>
      <c r="C256">
        <v>166.556701</v>
      </c>
      <c r="D256">
        <v>165.79173470000001</v>
      </c>
      <c r="E256">
        <v>165.88</v>
      </c>
      <c r="F256">
        <v>80829700</v>
      </c>
      <c r="H256" s="3">
        <f t="shared" si="17"/>
        <v>161.65300000000002</v>
      </c>
      <c r="I256" s="3">
        <f t="shared" si="18"/>
        <v>17.867528999999791</v>
      </c>
      <c r="J256" s="3">
        <f t="shared" si="19"/>
        <v>3.7841438546254995</v>
      </c>
      <c r="K256" s="3">
        <f t="shared" si="15"/>
        <v>167.32921578193827</v>
      </c>
      <c r="L256" s="3">
        <f t="shared" si="16"/>
        <v>155.97678421806177</v>
      </c>
    </row>
    <row r="257" spans="1:12" x14ac:dyDescent="0.2">
      <c r="A257" s="1">
        <v>41477</v>
      </c>
      <c r="B257">
        <v>166.14173629999999</v>
      </c>
      <c r="C257">
        <v>166.46536990000001</v>
      </c>
      <c r="D257">
        <v>165.74945310000001</v>
      </c>
      <c r="E257">
        <v>166.23</v>
      </c>
      <c r="F257">
        <v>79428600</v>
      </c>
      <c r="H257" s="3">
        <f t="shared" si="17"/>
        <v>161.06050000000002</v>
      </c>
      <c r="I257" s="3">
        <f t="shared" si="18"/>
        <v>26.723730249999701</v>
      </c>
      <c r="J257" s="3">
        <f t="shared" si="19"/>
        <v>3.8475925346247286</v>
      </c>
      <c r="K257" s="3">
        <f t="shared" si="15"/>
        <v>166.83188880193711</v>
      </c>
      <c r="L257" s="3">
        <f t="shared" si="16"/>
        <v>155.28911119806293</v>
      </c>
    </row>
    <row r="258" spans="1:12" x14ac:dyDescent="0.2">
      <c r="A258" s="1">
        <v>41474</v>
      </c>
      <c r="B258">
        <v>165.27252590000001</v>
      </c>
      <c r="C258">
        <v>165.9688438</v>
      </c>
      <c r="D258">
        <v>165.06657269999999</v>
      </c>
      <c r="E258">
        <v>165.91</v>
      </c>
      <c r="F258">
        <v>103831700</v>
      </c>
      <c r="H258" s="3">
        <f t="shared" si="17"/>
        <v>160.54900000000001</v>
      </c>
      <c r="I258" s="3">
        <f t="shared" si="18"/>
        <v>28.740320999999891</v>
      </c>
      <c r="J258" s="3">
        <f t="shared" si="19"/>
        <v>3.7590724720334889</v>
      </c>
      <c r="K258" s="3">
        <f t="shared" si="15"/>
        <v>166.18760870805025</v>
      </c>
      <c r="L258" s="3">
        <f t="shared" si="16"/>
        <v>154.91039129194976</v>
      </c>
    </row>
    <row r="259" spans="1:12" x14ac:dyDescent="0.2">
      <c r="A259" s="1">
        <v>41473</v>
      </c>
      <c r="B259">
        <v>165.07077749999999</v>
      </c>
      <c r="C259">
        <v>166.01230179999999</v>
      </c>
      <c r="D259">
        <v>164.9628945</v>
      </c>
      <c r="E259">
        <v>165.62</v>
      </c>
      <c r="F259">
        <v>103620100</v>
      </c>
      <c r="H259" s="3">
        <f t="shared" si="17"/>
        <v>160.029</v>
      </c>
      <c r="I259" s="3">
        <f t="shared" si="18"/>
        <v>31.25928100000009</v>
      </c>
      <c r="J259" s="3">
        <f t="shared" si="19"/>
        <v>3.696250791342488</v>
      </c>
      <c r="K259" s="3">
        <f>H259+$L$1*J259</f>
        <v>165.57337618701374</v>
      </c>
      <c r="L259" s="3">
        <f t="shared" si="16"/>
        <v>154.48462381298626</v>
      </c>
    </row>
    <row r="260" spans="1:12" x14ac:dyDescent="0.2">
      <c r="A260" s="1">
        <v>41472</v>
      </c>
      <c r="B260">
        <v>164.9159488</v>
      </c>
      <c r="C260">
        <v>165.22977549999999</v>
      </c>
      <c r="D260">
        <v>164.4942441</v>
      </c>
      <c r="E260">
        <v>164.71</v>
      </c>
      <c r="F260">
        <v>92873900</v>
      </c>
      <c r="H260" s="3">
        <f t="shared" ref="H260:H281" si="20">AVERAGE(E260:E279)</f>
        <v>159.721</v>
      </c>
      <c r="I260" s="3">
        <f t="shared" ref="I260:I281" si="21">(E260-H260)^2</f>
        <v>24.890121000000043</v>
      </c>
      <c r="J260" s="3">
        <f>SQRT(AVERAGE(I260:I279))</f>
        <v>3.4826643338828913</v>
      </c>
      <c r="K260" s="3">
        <f>H260+$L$1*J260</f>
        <v>164.94499650082435</v>
      </c>
      <c r="L260" s="3">
        <f t="shared" si="16"/>
        <v>154.49700349917566</v>
      </c>
    </row>
    <row r="261" spans="1:12" x14ac:dyDescent="0.2">
      <c r="A261" s="1">
        <v>41471</v>
      </c>
      <c r="B261">
        <v>165.01573189999999</v>
      </c>
      <c r="C261">
        <v>165.11380370000001</v>
      </c>
      <c r="D261">
        <v>163.8486766</v>
      </c>
      <c r="E261">
        <v>164.29</v>
      </c>
      <c r="F261">
        <v>88702100</v>
      </c>
      <c r="H261" s="3">
        <f t="shared" si="20"/>
        <v>159.57</v>
      </c>
      <c r="I261" s="3">
        <f t="shared" si="21"/>
        <v>22.278399999999991</v>
      </c>
      <c r="J261" s="3">
        <f>SQRT(AVERAGE(I261:I280))</f>
        <v>3.3115212403063281</v>
      </c>
      <c r="K261" s="3">
        <f>H261+$L$1*J261</f>
        <v>164.53728186045947</v>
      </c>
      <c r="L261" s="3">
        <f t="shared" si="16"/>
        <v>154.60271813954051</v>
      </c>
    </row>
    <row r="262" spans="1:12" x14ac:dyDescent="0.2">
      <c r="A262" s="1">
        <v>41470</v>
      </c>
      <c r="B262">
        <v>164.7334683</v>
      </c>
      <c r="C262">
        <v>165.14537559999999</v>
      </c>
      <c r="D262">
        <v>164.4490562</v>
      </c>
      <c r="E262">
        <v>164.91</v>
      </c>
      <c r="F262">
        <v>69450600</v>
      </c>
      <c r="H262" s="3">
        <f t="shared" si="20"/>
        <v>159.37650000000002</v>
      </c>
      <c r="I262" s="3">
        <f t="shared" si="21"/>
        <v>30.619622249999725</v>
      </c>
      <c r="J262" s="3"/>
      <c r="K262" s="3"/>
      <c r="L262" s="3"/>
    </row>
    <row r="263" spans="1:12" x14ac:dyDescent="0.2">
      <c r="A263" s="1">
        <v>41467</v>
      </c>
      <c r="B263">
        <v>164.16231389999999</v>
      </c>
      <c r="C263">
        <v>164.69190140000001</v>
      </c>
      <c r="D263">
        <v>163.90732729999999</v>
      </c>
      <c r="E263">
        <v>164.28</v>
      </c>
      <c r="F263">
        <v>104212700</v>
      </c>
      <c r="H263" s="3">
        <f t="shared" si="20"/>
        <v>159.09050000000002</v>
      </c>
      <c r="I263" s="3">
        <f t="shared" si="21"/>
        <v>26.930910249999805</v>
      </c>
      <c r="J263" s="3"/>
      <c r="K263" s="3"/>
      <c r="L263" s="3"/>
    </row>
    <row r="264" spans="1:12" x14ac:dyDescent="0.2">
      <c r="A264" s="1">
        <v>41466</v>
      </c>
      <c r="B264">
        <v>163.88636589999999</v>
      </c>
      <c r="C264">
        <v>164.3767206</v>
      </c>
      <c r="D264">
        <v>161.9935965</v>
      </c>
      <c r="E264">
        <v>164.21</v>
      </c>
      <c r="F264">
        <v>135592200</v>
      </c>
      <c r="H264" s="3">
        <f t="shared" si="20"/>
        <v>158.88649999999998</v>
      </c>
      <c r="I264" s="3">
        <f t="shared" si="21"/>
        <v>28.339652250000256</v>
      </c>
      <c r="J264" s="3"/>
      <c r="K264" s="3"/>
      <c r="L264" s="3"/>
    </row>
    <row r="265" spans="1:12" x14ac:dyDescent="0.2">
      <c r="A265" s="1">
        <v>41465</v>
      </c>
      <c r="B265">
        <v>161.79423510000001</v>
      </c>
      <c r="C265">
        <v>162.5592197</v>
      </c>
      <c r="D265">
        <v>161.46078030000001</v>
      </c>
      <c r="E265">
        <v>162.01</v>
      </c>
      <c r="F265">
        <v>121410100</v>
      </c>
      <c r="H265" s="3">
        <f t="shared" si="20"/>
        <v>158.56600000000003</v>
      </c>
      <c r="I265" s="3">
        <f t="shared" si="21"/>
        <v>11.861135999999725</v>
      </c>
      <c r="J265" s="3"/>
      <c r="K265" s="3"/>
      <c r="L265" s="3"/>
    </row>
    <row r="266" spans="1:12" x14ac:dyDescent="0.2">
      <c r="A266" s="1">
        <v>41464</v>
      </c>
      <c r="B266">
        <v>161.80288859999999</v>
      </c>
      <c r="C266">
        <v>162.14614850000001</v>
      </c>
      <c r="D266">
        <v>161.1065615</v>
      </c>
      <c r="E266">
        <v>161.94999999999999</v>
      </c>
      <c r="F266">
        <v>119298000</v>
      </c>
      <c r="H266" s="3">
        <f t="shared" si="20"/>
        <v>158.42100000000002</v>
      </c>
      <c r="I266" s="3">
        <f t="shared" si="21"/>
        <v>12.453840999999773</v>
      </c>
      <c r="J266" s="3"/>
      <c r="K266" s="3"/>
      <c r="L266" s="3"/>
    </row>
    <row r="267" spans="1:12" x14ac:dyDescent="0.2">
      <c r="A267" s="1">
        <v>41463</v>
      </c>
      <c r="B267">
        <v>160.7017347</v>
      </c>
      <c r="C267">
        <v>161.22151940000001</v>
      </c>
      <c r="D267">
        <v>159.9367685</v>
      </c>
      <c r="E267">
        <v>160.79</v>
      </c>
      <c r="F267">
        <v>108092500</v>
      </c>
      <c r="H267" s="3">
        <f t="shared" si="20"/>
        <v>158.36200000000002</v>
      </c>
      <c r="I267" s="3">
        <f t="shared" si="21"/>
        <v>5.8951839999998485</v>
      </c>
      <c r="J267" s="3"/>
      <c r="K267" s="3"/>
      <c r="L267" s="3"/>
    </row>
    <row r="268" spans="1:12" x14ac:dyDescent="0.2">
      <c r="A268" s="1">
        <v>41460</v>
      </c>
      <c r="B268">
        <v>159.34059379999999</v>
      </c>
      <c r="C268">
        <v>159.9388443</v>
      </c>
      <c r="D268">
        <v>158.19312969999999</v>
      </c>
      <c r="E268">
        <v>159.88</v>
      </c>
      <c r="F268">
        <v>122416900</v>
      </c>
      <c r="H268" s="3">
        <f t="shared" si="20"/>
        <v>158.36100000000002</v>
      </c>
      <c r="I268" s="3">
        <f t="shared" si="21"/>
        <v>2.3073609999999301</v>
      </c>
      <c r="J268" s="3"/>
      <c r="K268" s="3"/>
      <c r="L268" s="3"/>
    </row>
    <row r="269" spans="1:12" x14ac:dyDescent="0.2">
      <c r="A269" s="1">
        <v>41458</v>
      </c>
      <c r="B269">
        <v>157.38542659999999</v>
      </c>
      <c r="C269">
        <v>158.6505512</v>
      </c>
      <c r="D269">
        <v>157.13044020000001</v>
      </c>
      <c r="E269">
        <v>158.16999999999999</v>
      </c>
      <c r="F269">
        <v>75216400</v>
      </c>
      <c r="H269" s="3">
        <f t="shared" si="20"/>
        <v>158.30450000000002</v>
      </c>
      <c r="I269" s="3">
        <f t="shared" si="21"/>
        <v>1.8090250000008381E-2</v>
      </c>
      <c r="J269" s="3"/>
      <c r="K269" s="3"/>
      <c r="L269" s="3"/>
    </row>
    <row r="270" spans="1:12" x14ac:dyDescent="0.2">
      <c r="A270" s="1">
        <v>41457</v>
      </c>
      <c r="B270">
        <v>158.0117362</v>
      </c>
      <c r="C270">
        <v>159.16897209999999</v>
      </c>
      <c r="D270">
        <v>157.40369699999999</v>
      </c>
      <c r="E270">
        <v>158.1</v>
      </c>
      <c r="F270">
        <v>154863700</v>
      </c>
      <c r="H270" s="3">
        <f t="shared" si="20"/>
        <v>158.26249999999999</v>
      </c>
      <c r="I270" s="3">
        <f t="shared" si="21"/>
        <v>2.6406249999998153E-2</v>
      </c>
      <c r="J270" s="3"/>
      <c r="K270" s="3"/>
      <c r="L270" s="3"/>
    </row>
    <row r="271" spans="1:12" x14ac:dyDescent="0.2">
      <c r="A271" s="1">
        <v>41456</v>
      </c>
      <c r="B271">
        <v>158.15192740000001</v>
      </c>
      <c r="C271">
        <v>159.34841349999999</v>
      </c>
      <c r="D271">
        <v>157.97539660000001</v>
      </c>
      <c r="E271">
        <v>158.25</v>
      </c>
      <c r="F271">
        <v>131954800</v>
      </c>
      <c r="H271" s="3">
        <f t="shared" si="20"/>
        <v>158.33550000000002</v>
      </c>
      <c r="I271" s="3">
        <f t="shared" si="21"/>
        <v>7.3102500000041988E-3</v>
      </c>
      <c r="J271" s="3"/>
      <c r="K271" s="3"/>
      <c r="L271" s="3"/>
    </row>
    <row r="272" spans="1:12" x14ac:dyDescent="0.2">
      <c r="A272" s="1">
        <v>41453</v>
      </c>
      <c r="B272">
        <v>157.535955</v>
      </c>
      <c r="C272">
        <v>158.29112330000001</v>
      </c>
      <c r="D272">
        <v>156.78078669999999</v>
      </c>
      <c r="E272">
        <v>157.33000000000001</v>
      </c>
      <c r="F272">
        <v>160402900</v>
      </c>
      <c r="H272" s="3">
        <f t="shared" si="20"/>
        <v>158.43950000000001</v>
      </c>
      <c r="I272" s="3">
        <f t="shared" si="21"/>
        <v>1.2309902499999934</v>
      </c>
      <c r="J272" s="3"/>
      <c r="K272" s="3"/>
      <c r="L272" s="3"/>
    </row>
    <row r="273" spans="1:12" x14ac:dyDescent="0.2">
      <c r="A273" s="1">
        <v>41452</v>
      </c>
      <c r="B273">
        <v>157.9996151</v>
      </c>
      <c r="C273">
        <v>158.7057586</v>
      </c>
      <c r="D273">
        <v>157.85250189999999</v>
      </c>
      <c r="E273">
        <v>157.97999999999999</v>
      </c>
      <c r="F273">
        <v>129483700</v>
      </c>
      <c r="H273" s="3">
        <f t="shared" si="20"/>
        <v>158.54599999999999</v>
      </c>
      <c r="I273" s="3">
        <f t="shared" si="21"/>
        <v>0.32035600000000281</v>
      </c>
      <c r="J273" s="3"/>
      <c r="K273" s="3"/>
      <c r="L273" s="3"/>
    </row>
    <row r="274" spans="1:12" x14ac:dyDescent="0.2">
      <c r="A274" s="1">
        <v>41451</v>
      </c>
      <c r="B274">
        <v>156.78520979999999</v>
      </c>
      <c r="C274">
        <v>157.40305359999999</v>
      </c>
      <c r="D274">
        <v>156.1771731</v>
      </c>
      <c r="E274">
        <v>157.05000000000001</v>
      </c>
      <c r="F274">
        <v>134848000</v>
      </c>
      <c r="H274" s="3">
        <f t="shared" si="20"/>
        <v>158.73600000000002</v>
      </c>
      <c r="I274" s="3">
        <f t="shared" si="21"/>
        <v>2.8425960000000239</v>
      </c>
      <c r="J274" s="3"/>
      <c r="K274" s="3"/>
      <c r="L274" s="3"/>
    </row>
    <row r="275" spans="1:12" x14ac:dyDescent="0.2">
      <c r="A275" s="1">
        <v>41450</v>
      </c>
      <c r="B275">
        <v>155.42173679999999</v>
      </c>
      <c r="C275">
        <v>157.01047489999999</v>
      </c>
      <c r="D275">
        <v>154.3821921</v>
      </c>
      <c r="E275">
        <v>155.51</v>
      </c>
      <c r="F275">
        <v>162262200</v>
      </c>
      <c r="H275" s="3">
        <f t="shared" si="20"/>
        <v>158.9425</v>
      </c>
      <c r="I275" s="3">
        <f t="shared" si="21"/>
        <v>11.782056250000032</v>
      </c>
      <c r="J275" s="3"/>
      <c r="K275" s="3"/>
      <c r="L275" s="3"/>
    </row>
    <row r="276" spans="1:12" x14ac:dyDescent="0.2">
      <c r="A276" s="1">
        <v>41449</v>
      </c>
      <c r="B276">
        <v>154.3732478</v>
      </c>
      <c r="C276">
        <v>155.37357</v>
      </c>
      <c r="D276">
        <v>152.72565829999999</v>
      </c>
      <c r="E276">
        <v>154.03</v>
      </c>
      <c r="F276">
        <v>222329000</v>
      </c>
      <c r="H276" s="3">
        <f t="shared" si="20"/>
        <v>159.279</v>
      </c>
      <c r="I276" s="3">
        <f t="shared" si="21"/>
        <v>27.552000999999951</v>
      </c>
      <c r="J276" s="3"/>
      <c r="K276" s="3"/>
      <c r="L276" s="3"/>
    </row>
    <row r="277" spans="1:12" x14ac:dyDescent="0.2">
      <c r="A277" s="1">
        <v>41446</v>
      </c>
      <c r="B277">
        <v>156.55899919999999</v>
      </c>
      <c r="C277">
        <v>156.67668320000001</v>
      </c>
      <c r="D277">
        <v>154.4308795</v>
      </c>
      <c r="E277">
        <v>156</v>
      </c>
      <c r="F277">
        <v>271956800</v>
      </c>
      <c r="H277" s="3">
        <f t="shared" si="20"/>
        <v>159.64100000000002</v>
      </c>
      <c r="I277" s="3">
        <f t="shared" si="21"/>
        <v>13.256881000000142</v>
      </c>
      <c r="J277" s="3"/>
      <c r="K277" s="3"/>
      <c r="L277" s="3"/>
    </row>
    <row r="278" spans="1:12" x14ac:dyDescent="0.2">
      <c r="A278" s="1">
        <v>41445</v>
      </c>
      <c r="B278">
        <v>157.90996609999999</v>
      </c>
      <c r="C278">
        <v>159.48067570000001</v>
      </c>
      <c r="D278">
        <v>155.10024970000001</v>
      </c>
      <c r="E278">
        <v>155.51</v>
      </c>
      <c r="F278">
        <v>321255900</v>
      </c>
      <c r="H278" s="3">
        <f t="shared" si="20"/>
        <v>159.91149999999999</v>
      </c>
      <c r="I278" s="3">
        <f t="shared" si="21"/>
        <v>19.373202249999988</v>
      </c>
      <c r="J278" s="3"/>
      <c r="K278" s="3"/>
      <c r="L278" s="3"/>
    </row>
    <row r="279" spans="1:12" x14ac:dyDescent="0.2">
      <c r="A279" s="1">
        <v>41444</v>
      </c>
      <c r="B279">
        <v>161.55751609999999</v>
      </c>
      <c r="C279">
        <v>161.84043679999999</v>
      </c>
      <c r="D279">
        <v>159.3917088</v>
      </c>
      <c r="E279">
        <v>159.46</v>
      </c>
      <c r="F279">
        <v>206149500</v>
      </c>
      <c r="H279" s="3">
        <f t="shared" si="20"/>
        <v>160.22999999999999</v>
      </c>
      <c r="I279" s="3">
        <f t="shared" si="21"/>
        <v>0.592899999999972</v>
      </c>
      <c r="J279" s="3"/>
      <c r="K279" s="3"/>
      <c r="L279" s="3"/>
    </row>
    <row r="280" spans="1:12" x14ac:dyDescent="0.2">
      <c r="A280" s="1">
        <v>41443</v>
      </c>
      <c r="B280">
        <v>160.50956740000001</v>
      </c>
      <c r="C280">
        <v>161.93389099999999</v>
      </c>
      <c r="D280">
        <v>160.4998118</v>
      </c>
      <c r="E280">
        <v>161.69</v>
      </c>
      <c r="F280">
        <v>114695600</v>
      </c>
      <c r="H280" s="3">
        <f t="shared" si="20"/>
        <v>160.41149999999999</v>
      </c>
      <c r="I280" s="3">
        <f t="shared" si="21"/>
        <v>1.634562250000021</v>
      </c>
      <c r="J280" s="3"/>
      <c r="K280" s="3"/>
      <c r="L280" s="3"/>
    </row>
    <row r="281" spans="1:12" x14ac:dyDescent="0.2">
      <c r="A281" s="1">
        <v>41442</v>
      </c>
      <c r="B281">
        <v>160.27366699999999</v>
      </c>
      <c r="C281">
        <v>161.18093160000001</v>
      </c>
      <c r="D281">
        <v>159.22982490000001</v>
      </c>
      <c r="E281">
        <v>160.41999999999999</v>
      </c>
      <c r="F281">
        <v>136295600</v>
      </c>
      <c r="H281" s="3">
        <f t="shared" si="20"/>
        <v>160.46949999999998</v>
      </c>
      <c r="I281" s="3">
        <f t="shared" si="21"/>
        <v>2.4502499999994824E-3</v>
      </c>
      <c r="J281" s="3"/>
      <c r="K281" s="3"/>
      <c r="L281" s="3"/>
    </row>
    <row r="282" spans="1:12" x14ac:dyDescent="0.2">
      <c r="A282" s="1">
        <v>41439</v>
      </c>
      <c r="B282">
        <v>160.01921619999999</v>
      </c>
      <c r="C282">
        <v>160.64356720000001</v>
      </c>
      <c r="D282">
        <v>158.92660190000001</v>
      </c>
      <c r="E282">
        <v>159.19</v>
      </c>
      <c r="F282">
        <v>141197500</v>
      </c>
    </row>
    <row r="283" spans="1:12" x14ac:dyDescent="0.2">
      <c r="A283" s="1">
        <v>41438</v>
      </c>
      <c r="B283">
        <v>157.71227089999999</v>
      </c>
      <c r="C283">
        <v>160.4829182</v>
      </c>
      <c r="D283">
        <v>157.3610621</v>
      </c>
      <c r="E283">
        <v>160.19999999999999</v>
      </c>
      <c r="F283">
        <v>163587800</v>
      </c>
    </row>
    <row r="284" spans="1:12" x14ac:dyDescent="0.2">
      <c r="A284" s="1">
        <v>41437</v>
      </c>
      <c r="B284">
        <v>160.20968160000001</v>
      </c>
      <c r="C284">
        <v>160.37553009999999</v>
      </c>
      <c r="D284">
        <v>157.65366309999999</v>
      </c>
      <c r="E284">
        <v>157.80000000000001</v>
      </c>
      <c r="F284">
        <v>177361500</v>
      </c>
    </row>
    <row r="285" spans="1:12" x14ac:dyDescent="0.2">
      <c r="A285" s="1">
        <v>41436</v>
      </c>
      <c r="B285">
        <v>159.3051073</v>
      </c>
      <c r="C285">
        <v>160.51477249999999</v>
      </c>
      <c r="D285">
        <v>158.7588069</v>
      </c>
      <c r="E285">
        <v>159.11000000000001</v>
      </c>
      <c r="F285">
        <v>159505400</v>
      </c>
    </row>
    <row r="286" spans="1:12" x14ac:dyDescent="0.2">
      <c r="A286" s="1">
        <v>41435</v>
      </c>
      <c r="B286">
        <v>161.2675285</v>
      </c>
      <c r="C286">
        <v>161.3553277</v>
      </c>
      <c r="D286">
        <v>160.35051519999999</v>
      </c>
      <c r="E286">
        <v>160.77000000000001</v>
      </c>
      <c r="F286">
        <v>105667100</v>
      </c>
    </row>
    <row r="287" spans="1:12" x14ac:dyDescent="0.2">
      <c r="A287" s="1">
        <v>41432</v>
      </c>
      <c r="B287">
        <v>159.84323119999999</v>
      </c>
      <c r="C287">
        <v>160.91633189999999</v>
      </c>
      <c r="D287">
        <v>159.15059339999999</v>
      </c>
      <c r="E287">
        <v>160.77000000000001</v>
      </c>
      <c r="F287">
        <v>188337800</v>
      </c>
    </row>
    <row r="288" spans="1:12" x14ac:dyDescent="0.2">
      <c r="A288" s="1">
        <v>41431</v>
      </c>
      <c r="B288">
        <v>157.25742030000001</v>
      </c>
      <c r="C288">
        <v>158.75975539999999</v>
      </c>
      <c r="D288">
        <v>156.3306551</v>
      </c>
      <c r="E288">
        <v>158.75</v>
      </c>
      <c r="F288">
        <v>200225500</v>
      </c>
    </row>
    <row r="289" spans="1:6" x14ac:dyDescent="0.2">
      <c r="A289" s="1">
        <v>41430</v>
      </c>
      <c r="B289">
        <v>159.10553540000001</v>
      </c>
      <c r="C289">
        <v>159.42747320000001</v>
      </c>
      <c r="D289">
        <v>157.19342040000001</v>
      </c>
      <c r="E289">
        <v>157.33000000000001</v>
      </c>
      <c r="F289">
        <v>211737800</v>
      </c>
    </row>
    <row r="290" spans="1:6" x14ac:dyDescent="0.2">
      <c r="A290" s="1">
        <v>41429</v>
      </c>
      <c r="B290">
        <v>160.4184788</v>
      </c>
      <c r="C290">
        <v>161.06233800000001</v>
      </c>
      <c r="D290">
        <v>158.75029839999999</v>
      </c>
      <c r="E290">
        <v>159.56</v>
      </c>
      <c r="F290">
        <v>157631500</v>
      </c>
    </row>
    <row r="291" spans="1:6" x14ac:dyDescent="0.2">
      <c r="A291" s="1">
        <v>41428</v>
      </c>
      <c r="B291">
        <v>159.82271919999999</v>
      </c>
      <c r="C291">
        <v>160.4373094</v>
      </c>
      <c r="D291">
        <v>158.68133739999999</v>
      </c>
      <c r="E291">
        <v>160.33000000000001</v>
      </c>
      <c r="F291">
        <v>168390700</v>
      </c>
    </row>
    <row r="292" spans="1:6" x14ac:dyDescent="0.2">
      <c r="A292" s="1">
        <v>41425</v>
      </c>
      <c r="B292">
        <v>161.3331306</v>
      </c>
      <c r="C292">
        <v>162.25018420000001</v>
      </c>
      <c r="D292">
        <v>159.14781160000001</v>
      </c>
      <c r="E292">
        <v>159.46</v>
      </c>
      <c r="F292">
        <v>176850100</v>
      </c>
    </row>
    <row r="293" spans="1:6" x14ac:dyDescent="0.2">
      <c r="A293" s="1">
        <v>41424</v>
      </c>
      <c r="B293">
        <v>161.31172280000001</v>
      </c>
      <c r="C293">
        <v>162.5214388</v>
      </c>
      <c r="D293">
        <v>161.18489779999999</v>
      </c>
      <c r="E293">
        <v>161.78</v>
      </c>
      <c r="F293">
        <v>107793800</v>
      </c>
    </row>
    <row r="294" spans="1:6" x14ac:dyDescent="0.2">
      <c r="A294" s="1">
        <v>41423</v>
      </c>
      <c r="B294">
        <v>161.3751096</v>
      </c>
      <c r="C294">
        <v>161.7458177</v>
      </c>
      <c r="D294">
        <v>160.321518</v>
      </c>
      <c r="E294">
        <v>161.18</v>
      </c>
      <c r="F294">
        <v>160363400</v>
      </c>
    </row>
    <row r="295" spans="1:6" x14ac:dyDescent="0.2">
      <c r="A295" s="1">
        <v>41422</v>
      </c>
      <c r="B295">
        <v>162.96193389999999</v>
      </c>
      <c r="C295">
        <v>163.68386770000001</v>
      </c>
      <c r="D295">
        <v>161.7619627</v>
      </c>
      <c r="E295">
        <v>162.24</v>
      </c>
      <c r="F295">
        <v>143679800</v>
      </c>
    </row>
    <row r="296" spans="1:6" x14ac:dyDescent="0.2">
      <c r="A296" s="1">
        <v>41418</v>
      </c>
      <c r="B296">
        <v>160.45052870000001</v>
      </c>
      <c r="C296">
        <v>161.33828930000001</v>
      </c>
      <c r="D296">
        <v>159.9725038</v>
      </c>
      <c r="E296">
        <v>161.27000000000001</v>
      </c>
      <c r="F296">
        <v>151573900</v>
      </c>
    </row>
    <row r="297" spans="1:6" x14ac:dyDescent="0.2">
      <c r="A297" s="1">
        <v>41417</v>
      </c>
      <c r="B297">
        <v>160.1514995</v>
      </c>
      <c r="C297">
        <v>161.85876759999999</v>
      </c>
      <c r="D297">
        <v>159.93687159999999</v>
      </c>
      <c r="E297">
        <v>161.41</v>
      </c>
      <c r="F297">
        <v>211064400</v>
      </c>
    </row>
    <row r="298" spans="1:6" x14ac:dyDescent="0.2">
      <c r="A298" s="1">
        <v>41416</v>
      </c>
      <c r="B298">
        <v>163.2555849</v>
      </c>
      <c r="C298">
        <v>164.9433592</v>
      </c>
      <c r="D298">
        <v>161.13855000000001</v>
      </c>
      <c r="E298">
        <v>161.88</v>
      </c>
      <c r="F298">
        <v>244031800</v>
      </c>
    </row>
    <row r="299" spans="1:6" x14ac:dyDescent="0.2">
      <c r="A299" s="1">
        <v>41415</v>
      </c>
      <c r="B299">
        <v>163.00219659999999</v>
      </c>
      <c r="C299">
        <v>163.704624</v>
      </c>
      <c r="D299">
        <v>162.43635219999999</v>
      </c>
      <c r="E299">
        <v>163.09</v>
      </c>
      <c r="F299">
        <v>95804200</v>
      </c>
    </row>
    <row r="300" spans="1:6" x14ac:dyDescent="0.2">
      <c r="A300" s="1">
        <v>41414</v>
      </c>
      <c r="B300">
        <v>162.70366619999999</v>
      </c>
      <c r="C300">
        <v>163.4841131</v>
      </c>
      <c r="D300">
        <v>162.5378212</v>
      </c>
      <c r="E300">
        <v>162.85</v>
      </c>
      <c r="F300">
        <v>85071200</v>
      </c>
    </row>
    <row r="301" spans="1:6" x14ac:dyDescent="0.2">
      <c r="A301" s="1">
        <v>41411</v>
      </c>
      <c r="B301">
        <v>161.8941955</v>
      </c>
      <c r="C301">
        <v>162.95755600000001</v>
      </c>
      <c r="D301">
        <v>161.67957229999999</v>
      </c>
      <c r="E301">
        <v>162.86000000000001</v>
      </c>
      <c r="F301">
        <v>129801000</v>
      </c>
    </row>
    <row r="302" spans="1:6" x14ac:dyDescent="0.2">
      <c r="A302" s="1">
        <v>41410</v>
      </c>
      <c r="B302">
        <v>161.72924879999999</v>
      </c>
      <c r="C302">
        <v>162.2950768</v>
      </c>
      <c r="D302">
        <v>161.05610859999999</v>
      </c>
      <c r="E302">
        <v>161.30000000000001</v>
      </c>
      <c r="F302">
        <v>109913600</v>
      </c>
    </row>
    <row r="303" spans="1:6" x14ac:dyDescent="0.2">
      <c r="A303" s="1">
        <v>41409</v>
      </c>
      <c r="B303">
        <v>160.92835059999999</v>
      </c>
      <c r="C303">
        <v>162.38193469999999</v>
      </c>
      <c r="D303">
        <v>160.87957259999999</v>
      </c>
      <c r="E303">
        <v>162.06</v>
      </c>
      <c r="F303">
        <v>120718500</v>
      </c>
    </row>
    <row r="304" spans="1:6" x14ac:dyDescent="0.2">
      <c r="A304" s="1">
        <v>41408</v>
      </c>
      <c r="B304">
        <v>159.6681432</v>
      </c>
      <c r="C304">
        <v>161.3070659</v>
      </c>
      <c r="D304">
        <v>159.6681432</v>
      </c>
      <c r="E304">
        <v>161.19</v>
      </c>
      <c r="F304">
        <v>119000900</v>
      </c>
    </row>
    <row r="305" spans="1:6" x14ac:dyDescent="0.2">
      <c r="A305" s="1">
        <v>41407</v>
      </c>
      <c r="B305">
        <v>159.208316</v>
      </c>
      <c r="C305">
        <v>159.80339609999999</v>
      </c>
      <c r="D305">
        <v>158.83761039999999</v>
      </c>
      <c r="E305">
        <v>159.54</v>
      </c>
      <c r="F305">
        <v>81843200</v>
      </c>
    </row>
  </sheetData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Bollinger Bands</vt:lpstr>
      <vt:lpstr>Chart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Gateway Client</dc:creator>
  <cp:lastModifiedBy>Owner</cp:lastModifiedBy>
  <dcterms:created xsi:type="dcterms:W3CDTF">2001-01-22T07:14:57Z</dcterms:created>
  <dcterms:modified xsi:type="dcterms:W3CDTF">2014-12-13T22:49:13Z</dcterms:modified>
</cp:coreProperties>
</file>